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VL.0085\"/>
    </mc:Choice>
  </mc:AlternateContent>
  <bookViews>
    <workbookView xWindow="0" yWindow="0" windowWidth="28800" windowHeight="12900" tabRatio="859" firstSheet="8" activeTab="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'!$A$1:$AV$27</definedName>
    <definedName name="_xlnm.Print_Area" localSheetId="11">'8. Общие сведения'!$A$1:$B$82</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H32" i="16" l="1"/>
  <c r="G37" i="16"/>
  <c r="G35" i="16"/>
  <c r="H37" i="16"/>
  <c r="H53" i="16" l="1"/>
  <c r="G53" i="16" l="1"/>
  <c r="B26" i="31" l="1"/>
  <c r="B25" i="31" l="1"/>
  <c r="F25" i="26"/>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H35" i="16" l="1"/>
  <c r="B18" i="43" l="1"/>
  <c r="C84" i="43" l="1"/>
  <c r="B84" i="43"/>
  <c r="AZ81" i="43"/>
  <c r="AY81" i="43"/>
  <c r="AX81" i="43"/>
  <c r="AW81" i="43"/>
  <c r="AV81" i="43"/>
  <c r="AU81" i="43"/>
  <c r="AT81" i="43"/>
  <c r="AS81" i="43"/>
  <c r="AR81" i="43"/>
  <c r="AQ81" i="43"/>
  <c r="AP81" i="43"/>
  <c r="AO81" i="43"/>
  <c r="AN81" i="43"/>
  <c r="AM81" i="43"/>
  <c r="AL81" i="43"/>
  <c r="AK81" i="43"/>
  <c r="AJ81" i="43"/>
  <c r="AI81" i="43"/>
  <c r="AH81" i="43"/>
  <c r="AG81" i="43"/>
  <c r="AF81" i="43"/>
  <c r="AE81" i="43"/>
  <c r="AD81" i="43"/>
  <c r="AC81" i="43"/>
  <c r="AB81" i="43"/>
  <c r="AA81" i="43"/>
  <c r="Z81" i="43"/>
  <c r="Y81" i="43"/>
  <c r="X81" i="43"/>
  <c r="W81" i="43"/>
  <c r="V81" i="43"/>
  <c r="U81" i="43"/>
  <c r="T81" i="43"/>
  <c r="S81" i="43"/>
  <c r="R81" i="43"/>
  <c r="Q81" i="43"/>
  <c r="P81" i="43"/>
  <c r="O81" i="43"/>
  <c r="N81" i="43"/>
  <c r="M81" i="43"/>
  <c r="L81" i="43"/>
  <c r="K81" i="43"/>
  <c r="J81" i="43"/>
  <c r="I81" i="43"/>
  <c r="H81" i="43"/>
  <c r="G81" i="43"/>
  <c r="F81" i="43"/>
  <c r="E81" i="43"/>
  <c r="D81" i="43"/>
  <c r="C81" i="43"/>
  <c r="B81" i="43"/>
  <c r="B77" i="43"/>
  <c r="B75" i="43"/>
  <c r="C73" i="43"/>
  <c r="B73" i="43"/>
  <c r="E72" i="43"/>
  <c r="D72" i="43"/>
  <c r="D84" i="43" s="1"/>
  <c r="AZ68" i="43"/>
  <c r="AZ76" i="43" s="1"/>
  <c r="AY68" i="43"/>
  <c r="AY76" i="43" s="1"/>
  <c r="AX68" i="43"/>
  <c r="AX76" i="43" s="1"/>
  <c r="AW68" i="43"/>
  <c r="AW76" i="43" s="1"/>
  <c r="AV68" i="43"/>
  <c r="AV76" i="43" s="1"/>
  <c r="AU68" i="43"/>
  <c r="AU76" i="43" s="1"/>
  <c r="AT68" i="43"/>
  <c r="AT76" i="43" s="1"/>
  <c r="AS68" i="43"/>
  <c r="AS76" i="43" s="1"/>
  <c r="AR68" i="43"/>
  <c r="AR76" i="43" s="1"/>
  <c r="AQ68" i="43"/>
  <c r="AQ76" i="43" s="1"/>
  <c r="AP68" i="43"/>
  <c r="AP76" i="43" s="1"/>
  <c r="AO68" i="43"/>
  <c r="AO76" i="43" s="1"/>
  <c r="AN68" i="43"/>
  <c r="AN76" i="43" s="1"/>
  <c r="AM68" i="43"/>
  <c r="AM76" i="43" s="1"/>
  <c r="AL68" i="43"/>
  <c r="AL76" i="43" s="1"/>
  <c r="AK68" i="43"/>
  <c r="AK76" i="43" s="1"/>
  <c r="AJ68" i="43"/>
  <c r="AJ76" i="43" s="1"/>
  <c r="AI68" i="43"/>
  <c r="AI76" i="43" s="1"/>
  <c r="AH68" i="43"/>
  <c r="AH76" i="43" s="1"/>
  <c r="AG68" i="43"/>
  <c r="AG76" i="43" s="1"/>
  <c r="AF68" i="43"/>
  <c r="AF76" i="43" s="1"/>
  <c r="AE68" i="43"/>
  <c r="AE76" i="43" s="1"/>
  <c r="AD68" i="43"/>
  <c r="AD76" i="43" s="1"/>
  <c r="AC68" i="43"/>
  <c r="AC76" i="43" s="1"/>
  <c r="AB68" i="43"/>
  <c r="AB76" i="43" s="1"/>
  <c r="AA68" i="43"/>
  <c r="AA76" i="43" s="1"/>
  <c r="Z68" i="43"/>
  <c r="Z76" i="43" s="1"/>
  <c r="Y68" i="43"/>
  <c r="Y76" i="43" s="1"/>
  <c r="X68" i="43"/>
  <c r="X76" i="43" s="1"/>
  <c r="W68" i="43"/>
  <c r="W76" i="43" s="1"/>
  <c r="V68" i="43"/>
  <c r="V76" i="43" s="1"/>
  <c r="U68" i="43"/>
  <c r="U76" i="43" s="1"/>
  <c r="T68" i="43"/>
  <c r="T76" i="43" s="1"/>
  <c r="S68" i="43"/>
  <c r="S76" i="43" s="1"/>
  <c r="R68" i="43"/>
  <c r="R76" i="43" s="1"/>
  <c r="Q68" i="43"/>
  <c r="Q76" i="43" s="1"/>
  <c r="P68" i="43"/>
  <c r="P76" i="43" s="1"/>
  <c r="O68" i="43"/>
  <c r="O76" i="43" s="1"/>
  <c r="N68" i="43"/>
  <c r="N76" i="43" s="1"/>
  <c r="M68" i="43"/>
  <c r="M76" i="43" s="1"/>
  <c r="L68" i="43"/>
  <c r="L76" i="43" s="1"/>
  <c r="K68" i="43"/>
  <c r="K76" i="43" s="1"/>
  <c r="J68" i="43"/>
  <c r="J76" i="43" s="1"/>
  <c r="I68" i="43"/>
  <c r="I76" i="43" s="1"/>
  <c r="H68" i="43"/>
  <c r="H76" i="43" s="1"/>
  <c r="G68" i="43"/>
  <c r="G76" i="43" s="1"/>
  <c r="F68" i="43"/>
  <c r="F76" i="43" s="1"/>
  <c r="E68" i="43"/>
  <c r="E76" i="43" s="1"/>
  <c r="D68" i="43"/>
  <c r="D76" i="43" s="1"/>
  <c r="C68" i="43"/>
  <c r="C76" i="43" s="1"/>
  <c r="B68" i="43"/>
  <c r="B76" i="43" s="1"/>
  <c r="AZ60" i="43"/>
  <c r="AY60" i="43"/>
  <c r="AX60" i="43"/>
  <c r="AW60" i="43"/>
  <c r="AV60" i="43"/>
  <c r="AU60" i="43"/>
  <c r="AT60" i="43"/>
  <c r="AS60" i="43"/>
  <c r="AR60" i="43"/>
  <c r="AQ60" i="43"/>
  <c r="AP60" i="43"/>
  <c r="AO60" i="43"/>
  <c r="AN60" i="43"/>
  <c r="AM60" i="43"/>
  <c r="AL60" i="43"/>
  <c r="AK60" i="43"/>
  <c r="AJ60" i="43"/>
  <c r="AI60" i="43"/>
  <c r="AH60" i="43"/>
  <c r="AG60" i="43"/>
  <c r="AF60" i="43"/>
  <c r="AE60" i="43"/>
  <c r="AD60" i="43"/>
  <c r="AC60" i="43"/>
  <c r="AB60" i="43"/>
  <c r="AA60" i="43"/>
  <c r="Z60" i="43"/>
  <c r="Y60" i="43"/>
  <c r="X60" i="43"/>
  <c r="W60" i="43"/>
  <c r="V60" i="43"/>
  <c r="U60" i="43"/>
  <c r="T60" i="43"/>
  <c r="S60" i="43"/>
  <c r="R60" i="43"/>
  <c r="Q60" i="43"/>
  <c r="P60" i="43"/>
  <c r="O60" i="43"/>
  <c r="N60" i="43"/>
  <c r="M60" i="43"/>
  <c r="L60" i="43"/>
  <c r="K60" i="43"/>
  <c r="J60" i="43"/>
  <c r="I60" i="43"/>
  <c r="H60" i="43"/>
  <c r="G60" i="43"/>
  <c r="F60" i="43"/>
  <c r="E60" i="43"/>
  <c r="D60" i="43"/>
  <c r="C60" i="43"/>
  <c r="B25" i="43" s="1"/>
  <c r="B60" i="43"/>
  <c r="A60" i="43"/>
  <c r="AZ59" i="43"/>
  <c r="AY59" i="43"/>
  <c r="AX59" i="43"/>
  <c r="AW59" i="43"/>
  <c r="AV59" i="43"/>
  <c r="AU59" i="43"/>
  <c r="AT59" i="43"/>
  <c r="AS59" i="43"/>
  <c r="AR59" i="43"/>
  <c r="AQ59" i="43"/>
  <c r="AP59" i="43"/>
  <c r="AO59" i="43"/>
  <c r="AN59" i="43"/>
  <c r="AM59" i="43"/>
  <c r="AL59" i="43"/>
  <c r="AK59" i="43"/>
  <c r="AJ59" i="43"/>
  <c r="AI59" i="43"/>
  <c r="AH59" i="43"/>
  <c r="AG59" i="43"/>
  <c r="AF59" i="43"/>
  <c r="AE59" i="43"/>
  <c r="AD59" i="43"/>
  <c r="AC59" i="43"/>
  <c r="AB59" i="43"/>
  <c r="AA59" i="43"/>
  <c r="Z59" i="43"/>
  <c r="Y59" i="43"/>
  <c r="X59" i="43"/>
  <c r="W59" i="43"/>
  <c r="V59" i="43"/>
  <c r="U59" i="43"/>
  <c r="T59" i="43"/>
  <c r="S59" i="43"/>
  <c r="R59" i="43"/>
  <c r="Q59" i="43"/>
  <c r="P59" i="43"/>
  <c r="O59" i="43"/>
  <c r="N59" i="43"/>
  <c r="M59" i="43"/>
  <c r="L59" i="43"/>
  <c r="K59" i="43"/>
  <c r="J59" i="43"/>
  <c r="I59" i="43"/>
  <c r="H59" i="43"/>
  <c r="G59" i="43"/>
  <c r="F59" i="43"/>
  <c r="E59" i="43"/>
  <c r="D59" i="43"/>
  <c r="C59" i="43"/>
  <c r="B59" i="43"/>
  <c r="B57" i="43"/>
  <c r="C56" i="43"/>
  <c r="B56" i="43"/>
  <c r="D50" i="43"/>
  <c r="C50" i="43"/>
  <c r="B50" i="43"/>
  <c r="B43" i="43"/>
  <c r="B42" i="43"/>
  <c r="C42" i="43" s="1"/>
  <c r="D40" i="43"/>
  <c r="B39" i="43"/>
  <c r="B38" i="43"/>
  <c r="C63" i="43" l="1"/>
  <c r="C62" i="43"/>
  <c r="B22" i="43"/>
  <c r="D66" i="43"/>
  <c r="D75" i="43" s="1"/>
  <c r="C66" i="43"/>
  <c r="C75" i="43" s="1"/>
  <c r="C64" i="43"/>
  <c r="C44" i="43" s="1"/>
  <c r="C43" i="43" s="1"/>
  <c r="C57" i="43" s="1"/>
  <c r="D73" i="43"/>
  <c r="D56" i="43"/>
  <c r="E40" i="43"/>
  <c r="D42" i="43"/>
  <c r="B79" i="43"/>
  <c r="B62" i="43"/>
  <c r="B58" i="43" s="1"/>
  <c r="B65" i="43" s="1"/>
  <c r="B67" i="43" s="1"/>
  <c r="C77" i="43"/>
  <c r="E84" i="43"/>
  <c r="F72" i="43"/>
  <c r="C49" i="7"/>
  <c r="C48" i="7"/>
  <c r="E66" i="43" l="1"/>
  <c r="E75" i="43" s="1"/>
  <c r="C58" i="43"/>
  <c r="B74" i="43"/>
  <c r="B82" i="43" s="1"/>
  <c r="B69" i="43"/>
  <c r="B71" i="43" s="1"/>
  <c r="E64" i="43"/>
  <c r="E44" i="43" s="1"/>
  <c r="E43" i="43" s="1"/>
  <c r="E57" i="43" s="1"/>
  <c r="D77" i="43"/>
  <c r="E73" i="43"/>
  <c r="F40" i="43"/>
  <c r="E50" i="43"/>
  <c r="E56" i="43"/>
  <c r="C79" i="43"/>
  <c r="C65" i="43"/>
  <c r="C67" i="43" s="1"/>
  <c r="D64" i="43"/>
  <c r="D44" i="43" s="1"/>
  <c r="D43" i="43" s="1"/>
  <c r="D57" i="43" s="1"/>
  <c r="F66" i="43"/>
  <c r="F84" i="43"/>
  <c r="G72" i="43"/>
  <c r="D63" i="43"/>
  <c r="D62" i="43"/>
  <c r="E42" i="43"/>
  <c r="D79" i="43" l="1"/>
  <c r="F73" i="43"/>
  <c r="F56" i="43"/>
  <c r="F50" i="43"/>
  <c r="G40" i="43"/>
  <c r="C69" i="43"/>
  <c r="C71" i="43" s="1"/>
  <c r="C74" i="43"/>
  <c r="C82" i="43" s="1"/>
  <c r="C85" i="43" s="1"/>
  <c r="G66" i="43"/>
  <c r="E77" i="43"/>
  <c r="E62" i="43"/>
  <c r="E63" i="43"/>
  <c r="F42" i="43"/>
  <c r="D58" i="43"/>
  <c r="D65" i="43" s="1"/>
  <c r="D67" i="43" s="1"/>
  <c r="G84" i="43"/>
  <c r="H72" i="43"/>
  <c r="F75" i="43"/>
  <c r="F64" i="43"/>
  <c r="F44" i="43" s="1"/>
  <c r="F43" i="43" s="1"/>
  <c r="F57" i="43" s="1"/>
  <c r="E79" i="43"/>
  <c r="B87" i="43"/>
  <c r="B85" i="43"/>
  <c r="B83" i="43"/>
  <c r="B88" i="43" s="1"/>
  <c r="C83" i="43" l="1"/>
  <c r="C88" i="43" s="1"/>
  <c r="D74" i="43"/>
  <c r="D82" i="43" s="1"/>
  <c r="D69" i="43"/>
  <c r="D71" i="43" s="1"/>
  <c r="H84" i="43"/>
  <c r="I72" i="43"/>
  <c r="D83" i="43"/>
  <c r="D88" i="43" s="1"/>
  <c r="C86" i="43"/>
  <c r="B86" i="43"/>
  <c r="B89" i="43" s="1"/>
  <c r="E58" i="43"/>
  <c r="E65" i="43" s="1"/>
  <c r="E67" i="43" s="1"/>
  <c r="F79" i="43"/>
  <c r="G75" i="43"/>
  <c r="G64" i="43"/>
  <c r="G44" i="43" s="1"/>
  <c r="G43" i="43" s="1"/>
  <c r="G57" i="43" s="1"/>
  <c r="H66" i="43"/>
  <c r="C87" i="43"/>
  <c r="F63" i="43"/>
  <c r="F62" i="43"/>
  <c r="F58" i="43" s="1"/>
  <c r="F65" i="43" s="1"/>
  <c r="F67" i="43" s="1"/>
  <c r="G42" i="43"/>
  <c r="F77" i="43"/>
  <c r="G77" i="43"/>
  <c r="G73" i="43"/>
  <c r="G50" i="43"/>
  <c r="G56" i="43"/>
  <c r="H40" i="43"/>
  <c r="A12" i="31"/>
  <c r="A9" i="31"/>
  <c r="A5" i="31"/>
  <c r="A9" i="26"/>
  <c r="A9" i="28"/>
  <c r="A10" i="30"/>
  <c r="A13" i="30"/>
  <c r="A11" i="12"/>
  <c r="A9" i="12"/>
  <c r="A6" i="12"/>
  <c r="F74" i="43" l="1"/>
  <c r="F82" i="43" s="1"/>
  <c r="F85" i="43" s="1"/>
  <c r="F69" i="43"/>
  <c r="F71" i="43" s="1"/>
  <c r="H77" i="43"/>
  <c r="G63" i="43"/>
  <c r="G62" i="43"/>
  <c r="H42" i="43"/>
  <c r="D85" i="43"/>
  <c r="D87" i="43"/>
  <c r="I77" i="43"/>
  <c r="J77" i="43"/>
  <c r="G79" i="43"/>
  <c r="C89" i="43"/>
  <c r="H73" i="43"/>
  <c r="H56" i="43"/>
  <c r="I40" i="43"/>
  <c r="H50" i="43"/>
  <c r="H75" i="43"/>
  <c r="H64" i="43"/>
  <c r="H44" i="43" s="1"/>
  <c r="H43" i="43" s="1"/>
  <c r="H57" i="43" s="1"/>
  <c r="I66" i="43"/>
  <c r="E74" i="43"/>
  <c r="E82" i="43" s="1"/>
  <c r="E69" i="43"/>
  <c r="E71" i="43" s="1"/>
  <c r="I84" i="43"/>
  <c r="J72" i="43"/>
  <c r="J84" i="43" l="1"/>
  <c r="K72" i="43"/>
  <c r="F83" i="43"/>
  <c r="D86" i="43"/>
  <c r="D89" i="43" s="1"/>
  <c r="H62" i="43"/>
  <c r="H63" i="43"/>
  <c r="I42" i="43"/>
  <c r="E85" i="43"/>
  <c r="E83" i="43"/>
  <c r="E88" i="43" s="1"/>
  <c r="E87" i="43"/>
  <c r="I73" i="43"/>
  <c r="J40" i="43"/>
  <c r="I50" i="43"/>
  <c r="I56" i="43"/>
  <c r="K77" i="43"/>
  <c r="G58" i="43"/>
  <c r="G65" i="43" s="1"/>
  <c r="G67" i="43" s="1"/>
  <c r="I75" i="43"/>
  <c r="J66" i="43"/>
  <c r="I64" i="43"/>
  <c r="I44" i="43" s="1"/>
  <c r="I43" i="43" s="1"/>
  <c r="I57" i="43" s="1"/>
  <c r="H79" i="43"/>
  <c r="F87" i="43"/>
  <c r="A13" i="43"/>
  <c r="A12" i="43"/>
  <c r="A10" i="43"/>
  <c r="A9" i="43"/>
  <c r="A7" i="43"/>
  <c r="A6" i="43"/>
  <c r="A4" i="43"/>
  <c r="A2" i="43"/>
  <c r="G74" i="43" l="1"/>
  <c r="G82" i="43" s="1"/>
  <c r="G69" i="43"/>
  <c r="G71" i="43" s="1"/>
  <c r="I62" i="43"/>
  <c r="I58" i="43" s="1"/>
  <c r="I63" i="43"/>
  <c r="J42" i="43"/>
  <c r="I79" i="43"/>
  <c r="I65" i="43"/>
  <c r="I67" i="43" s="1"/>
  <c r="F86" i="43"/>
  <c r="F89" i="43" s="1"/>
  <c r="E86" i="43"/>
  <c r="E89" i="43" s="1"/>
  <c r="F88" i="43"/>
  <c r="J75" i="43"/>
  <c r="K66" i="43"/>
  <c r="L77" i="43"/>
  <c r="M77" i="43"/>
  <c r="N77" i="43" s="1"/>
  <c r="O77" i="43" s="1"/>
  <c r="P77" i="43" s="1"/>
  <c r="Q77" i="43" s="1"/>
  <c r="R77" i="43" s="1"/>
  <c r="S77" i="43" s="1"/>
  <c r="T77" i="43" s="1"/>
  <c r="U77" i="43" s="1"/>
  <c r="V77" i="43" s="1"/>
  <c r="W77" i="43" s="1"/>
  <c r="X77" i="43" s="1"/>
  <c r="Y77" i="43" s="1"/>
  <c r="H58" i="43"/>
  <c r="H65" i="43" s="1"/>
  <c r="H67" i="43" s="1"/>
  <c r="J73" i="43"/>
  <c r="J50" i="43"/>
  <c r="J56" i="43"/>
  <c r="K40" i="43"/>
  <c r="K84" i="43"/>
  <c r="L72" i="43"/>
  <c r="J64" i="43"/>
  <c r="J44" i="43" s="1"/>
  <c r="J43" i="43" s="1"/>
  <c r="J57" i="43" s="1"/>
  <c r="L84" i="43" l="1"/>
  <c r="M72" i="43"/>
  <c r="K73" i="43"/>
  <c r="K50" i="43"/>
  <c r="K56" i="43"/>
  <c r="L40" i="43"/>
  <c r="K75" i="43"/>
  <c r="L66" i="43"/>
  <c r="K64" i="43"/>
  <c r="K44" i="43" s="1"/>
  <c r="K43" i="43" s="1"/>
  <c r="K57" i="43" s="1"/>
  <c r="J63" i="43"/>
  <c r="K42" i="43"/>
  <c r="J62" i="43"/>
  <c r="J58" i="43" s="1"/>
  <c r="J65" i="43" s="1"/>
  <c r="J67" i="43" s="1"/>
  <c r="G85" i="43"/>
  <c r="G87" i="43"/>
  <c r="G83" i="43"/>
  <c r="G88" i="43" s="1"/>
  <c r="H87" i="43"/>
  <c r="H74" i="43"/>
  <c r="H82" i="43" s="1"/>
  <c r="H85" i="43" s="1"/>
  <c r="H69" i="43"/>
  <c r="H71" i="43" s="1"/>
  <c r="J79" i="43"/>
  <c r="Z77" i="43"/>
  <c r="AA77" i="43" s="1"/>
  <c r="AB77" i="43" s="1"/>
  <c r="AC77" i="43" s="1"/>
  <c r="AD77" i="43" s="1"/>
  <c r="AE77" i="43" s="1"/>
  <c r="AF77" i="43" s="1"/>
  <c r="AG77" i="43" s="1"/>
  <c r="AH77" i="43" s="1"/>
  <c r="AI77" i="43" s="1"/>
  <c r="AJ77" i="43" s="1"/>
  <c r="AK77" i="43" s="1"/>
  <c r="AL77" i="43" s="1"/>
  <c r="AM77" i="43" s="1"/>
  <c r="AN77" i="43" s="1"/>
  <c r="AO77" i="43" s="1"/>
  <c r="AP77" i="43" s="1"/>
  <c r="AQ77" i="43" s="1"/>
  <c r="AR77" i="43" s="1"/>
  <c r="AS77" i="43" s="1"/>
  <c r="AT77" i="43" s="1"/>
  <c r="AU77" i="43" s="1"/>
  <c r="AV77" i="43" s="1"/>
  <c r="AW77" i="43" s="1"/>
  <c r="AX77" i="43" s="1"/>
  <c r="AY77" i="43" s="1"/>
  <c r="AZ77" i="43" s="1"/>
  <c r="I74" i="43"/>
  <c r="I82" i="43" s="1"/>
  <c r="I85" i="43" s="1"/>
  <c r="I69" i="43"/>
  <c r="I71" i="43" s="1"/>
  <c r="I87" i="43" l="1"/>
  <c r="H83" i="43"/>
  <c r="H88" i="43" s="1"/>
  <c r="J74" i="43"/>
  <c r="J82" i="43" s="1"/>
  <c r="J69" i="43"/>
  <c r="J71" i="43" s="1"/>
  <c r="H86" i="43"/>
  <c r="G86" i="43"/>
  <c r="G89" i="43" s="1"/>
  <c r="I86" i="43"/>
  <c r="I89" i="43" s="1"/>
  <c r="L73" i="43"/>
  <c r="L56" i="43"/>
  <c r="M40" i="43"/>
  <c r="L50" i="43"/>
  <c r="M84" i="43"/>
  <c r="N72" i="43"/>
  <c r="L75" i="43"/>
  <c r="L64" i="43"/>
  <c r="L44" i="43" s="1"/>
  <c r="L43" i="43" s="1"/>
  <c r="L57" i="43" s="1"/>
  <c r="M66" i="43"/>
  <c r="I83" i="43"/>
  <c r="K63" i="43"/>
  <c r="K62" i="43"/>
  <c r="L42" i="43"/>
  <c r="K79" i="43"/>
  <c r="A15" i="31"/>
  <c r="B21" i="31" s="1"/>
  <c r="I88" i="43" l="1"/>
  <c r="H89" i="43"/>
  <c r="N84" i="43"/>
  <c r="O72" i="43"/>
  <c r="L63" i="43"/>
  <c r="L62" i="43"/>
  <c r="L58" i="43" s="1"/>
  <c r="L65" i="43" s="1"/>
  <c r="L67" i="43" s="1"/>
  <c r="M42" i="43"/>
  <c r="J85" i="43"/>
  <c r="J87" i="43"/>
  <c r="J83" i="43"/>
  <c r="J88" i="43" s="1"/>
  <c r="M75" i="43"/>
  <c r="N66" i="43"/>
  <c r="M64" i="43"/>
  <c r="M44" i="43" s="1"/>
  <c r="M43" i="43" s="1"/>
  <c r="M57" i="43" s="1"/>
  <c r="K58" i="43"/>
  <c r="K65" i="43" s="1"/>
  <c r="K67" i="43" s="1"/>
  <c r="L79" i="43"/>
  <c r="M73" i="43"/>
  <c r="N40" i="43"/>
  <c r="M50" i="43"/>
  <c r="M56" i="43"/>
  <c r="K69" i="43" l="1"/>
  <c r="K71" i="43" s="1"/>
  <c r="K74" i="43"/>
  <c r="K82" i="43" s="1"/>
  <c r="N73" i="43"/>
  <c r="N56" i="43"/>
  <c r="N50" i="43"/>
  <c r="O40" i="43"/>
  <c r="L74" i="43"/>
  <c r="L82" i="43" s="1"/>
  <c r="L69" i="43"/>
  <c r="L71" i="43" s="1"/>
  <c r="M79" i="43"/>
  <c r="J86" i="43"/>
  <c r="J89" i="43" s="1"/>
  <c r="O84" i="43"/>
  <c r="P72" i="43"/>
  <c r="N75" i="43"/>
  <c r="N64" i="43"/>
  <c r="N44" i="43" s="1"/>
  <c r="N43" i="43" s="1"/>
  <c r="N57" i="43" s="1"/>
  <c r="O66" i="43"/>
  <c r="M62" i="43"/>
  <c r="M58" i="43" s="1"/>
  <c r="M65" i="43" s="1"/>
  <c r="M67" i="43" s="1"/>
  <c r="M63" i="43"/>
  <c r="N42" i="43"/>
  <c r="A16" i="30"/>
  <c r="M74" i="43" l="1"/>
  <c r="M82" i="43" s="1"/>
  <c r="M69" i="43"/>
  <c r="M71" i="43" s="1"/>
  <c r="P84" i="43"/>
  <c r="Q72" i="43"/>
  <c r="N63" i="43"/>
  <c r="N62" i="43"/>
  <c r="N58" i="43" s="1"/>
  <c r="O42" i="43"/>
  <c r="L85" i="43"/>
  <c r="L87" i="43"/>
  <c r="L83" i="43"/>
  <c r="O75" i="43"/>
  <c r="P66" i="43"/>
  <c r="O64" i="43"/>
  <c r="O44" i="43" s="1"/>
  <c r="O43" i="43" s="1"/>
  <c r="O57" i="43" s="1"/>
  <c r="O73" i="43"/>
  <c r="O50" i="43"/>
  <c r="O56" i="43"/>
  <c r="P40" i="43"/>
  <c r="K85" i="43"/>
  <c r="K87" i="43"/>
  <c r="K83" i="43"/>
  <c r="K88" i="43" s="1"/>
  <c r="N79" i="43"/>
  <c r="N65" i="43"/>
  <c r="N67" i="43" s="1"/>
  <c r="A5" i="26"/>
  <c r="A4" i="15"/>
  <c r="A5" i="16"/>
  <c r="A5" i="10"/>
  <c r="A4" i="17"/>
  <c r="A5" i="6"/>
  <c r="A5" i="28"/>
  <c r="A6" i="30"/>
  <c r="A4" i="12"/>
  <c r="L88" i="43" l="1"/>
  <c r="Q84" i="43"/>
  <c r="R72" i="43"/>
  <c r="N74" i="43"/>
  <c r="N82" i="43" s="1"/>
  <c r="N69" i="43"/>
  <c r="N71" i="43" s="1"/>
  <c r="K86" i="43"/>
  <c r="K89" i="43" s="1"/>
  <c r="O63" i="43"/>
  <c r="O62" i="43"/>
  <c r="P42" i="43"/>
  <c r="P73" i="43"/>
  <c r="P56" i="43"/>
  <c r="Q40" i="43"/>
  <c r="P50" i="43"/>
  <c r="O79" i="43"/>
  <c r="P75" i="43"/>
  <c r="Q66" i="43"/>
  <c r="P64" i="43"/>
  <c r="P44" i="43" s="1"/>
  <c r="P43" i="43" s="1"/>
  <c r="P57" i="43" s="1"/>
  <c r="L86" i="43"/>
  <c r="L89" i="43" s="1"/>
  <c r="M85" i="43"/>
  <c r="M86" i="43" s="1"/>
  <c r="M83" i="43"/>
  <c r="M88" i="43" s="1"/>
  <c r="M87" i="43"/>
  <c r="A12" i="26"/>
  <c r="A11" i="15"/>
  <c r="A12" i="16"/>
  <c r="A12" i="10"/>
  <c r="A11" i="17"/>
  <c r="A12" i="6"/>
  <c r="A15" i="28"/>
  <c r="A12" i="28"/>
  <c r="Q75" i="43" l="1"/>
  <c r="R66" i="43"/>
  <c r="Q64" i="43"/>
  <c r="Q44" i="43" s="1"/>
  <c r="Q43" i="43" s="1"/>
  <c r="Q57" i="43" s="1"/>
  <c r="M89" i="43"/>
  <c r="F23" i="43"/>
  <c r="F24" i="43" s="1"/>
  <c r="P62" i="43"/>
  <c r="Q42" i="43"/>
  <c r="P63" i="43"/>
  <c r="N85" i="43"/>
  <c r="N86" i="43" s="1"/>
  <c r="N89" i="43" s="1"/>
  <c r="N87" i="43"/>
  <c r="N83" i="43"/>
  <c r="N88" i="43" s="1"/>
  <c r="Q73" i="43"/>
  <c r="R40" i="43"/>
  <c r="Q50" i="43"/>
  <c r="Q56" i="43"/>
  <c r="O58" i="43"/>
  <c r="O65" i="43" s="1"/>
  <c r="O67" i="43" s="1"/>
  <c r="R84" i="43"/>
  <c r="S72" i="43"/>
  <c r="P79" i="43"/>
  <c r="A15" i="26"/>
  <c r="O74" i="43" l="1"/>
  <c r="O82" i="43" s="1"/>
  <c r="O69" i="43"/>
  <c r="O71" i="43" s="1"/>
  <c r="Q62" i="43"/>
  <c r="Q58" i="43" s="1"/>
  <c r="Q65" i="43" s="1"/>
  <c r="Q67" i="43" s="1"/>
  <c r="Q63" i="43"/>
  <c r="R42" i="43"/>
  <c r="Q79" i="43"/>
  <c r="P58" i="43"/>
  <c r="P65" i="43" s="1"/>
  <c r="P67" i="43" s="1"/>
  <c r="R75" i="43"/>
  <c r="R64" i="43"/>
  <c r="R44" i="43" s="1"/>
  <c r="R43" i="43" s="1"/>
  <c r="R57" i="43" s="1"/>
  <c r="S66" i="43"/>
  <c r="S84" i="43"/>
  <c r="T72" i="43"/>
  <c r="R73" i="43"/>
  <c r="R50" i="43"/>
  <c r="R56" i="43"/>
  <c r="S40" i="43"/>
  <c r="Q74" i="43" l="1"/>
  <c r="Q82" i="43" s="1"/>
  <c r="Q69" i="43"/>
  <c r="Q71" i="43" s="1"/>
  <c r="S75" i="43"/>
  <c r="S64" i="43"/>
  <c r="S44" i="43" s="1"/>
  <c r="S43" i="43" s="1"/>
  <c r="S57" i="43" s="1"/>
  <c r="T66" i="43"/>
  <c r="R79" i="43"/>
  <c r="S73" i="43"/>
  <c r="S50" i="43"/>
  <c r="T40" i="43"/>
  <c r="S56" i="43"/>
  <c r="T84" i="43"/>
  <c r="U72" i="43"/>
  <c r="P74" i="43"/>
  <c r="P82" i="43" s="1"/>
  <c r="P69" i="43"/>
  <c r="P71" i="43" s="1"/>
  <c r="R63" i="43"/>
  <c r="S42" i="43"/>
  <c r="R62" i="43"/>
  <c r="O85" i="43"/>
  <c r="O86" i="43" s="1"/>
  <c r="O89" i="43" s="1"/>
  <c r="O87" i="43"/>
  <c r="O83" i="43"/>
  <c r="O88" i="43" s="1"/>
  <c r="A14" i="15"/>
  <c r="A8" i="15"/>
  <c r="A15" i="16"/>
  <c r="A9" i="16"/>
  <c r="A15" i="10"/>
  <c r="A9" i="10"/>
  <c r="A14" i="17"/>
  <c r="A8" i="17"/>
  <c r="A15" i="6"/>
  <c r="A9" i="6"/>
  <c r="A14" i="12"/>
  <c r="A8" i="12"/>
  <c r="T75" i="43" l="1"/>
  <c r="U66" i="43"/>
  <c r="T64" i="43"/>
  <c r="T44" i="43" s="1"/>
  <c r="T43" i="43" s="1"/>
  <c r="T57" i="43" s="1"/>
  <c r="S79" i="43"/>
  <c r="Q85" i="43"/>
  <c r="Q87" i="43"/>
  <c r="Q83" i="43"/>
  <c r="R58" i="43"/>
  <c r="R65" i="43" s="1"/>
  <c r="R67" i="43" s="1"/>
  <c r="P85" i="43"/>
  <c r="P86" i="43" s="1"/>
  <c r="P89" i="43" s="1"/>
  <c r="P83" i="43"/>
  <c r="P88" i="43" s="1"/>
  <c r="P87" i="43"/>
  <c r="T73" i="43"/>
  <c r="T56" i="43"/>
  <c r="U40" i="43"/>
  <c r="T50" i="43"/>
  <c r="S63" i="43"/>
  <c r="S62" i="43"/>
  <c r="T42" i="43"/>
  <c r="U84" i="43"/>
  <c r="V72" i="43"/>
  <c r="S58" i="43" l="1"/>
  <c r="S65" i="43" s="1"/>
  <c r="S67" i="43" s="1"/>
  <c r="Q86" i="43"/>
  <c r="Q89" i="43" s="1"/>
  <c r="T79" i="43"/>
  <c r="T63" i="43"/>
  <c r="T62" i="43"/>
  <c r="U42" i="43"/>
  <c r="U73" i="43"/>
  <c r="V40" i="43"/>
  <c r="U50" i="43"/>
  <c r="U56" i="43"/>
  <c r="V84" i="43"/>
  <c r="W72" i="43"/>
  <c r="R74" i="43"/>
  <c r="R82" i="43" s="1"/>
  <c r="R69" i="43"/>
  <c r="R71" i="43" s="1"/>
  <c r="U75" i="43"/>
  <c r="U64" i="43"/>
  <c r="U44" i="43" s="1"/>
  <c r="U43" i="43" s="1"/>
  <c r="U57" i="43" s="1"/>
  <c r="V66" i="43"/>
  <c r="Q88" i="43"/>
  <c r="V75" i="43" l="1"/>
  <c r="W66" i="43"/>
  <c r="V64" i="43"/>
  <c r="V44" i="43" s="1"/>
  <c r="V43" i="43" s="1"/>
  <c r="V57" i="43" s="1"/>
  <c r="R85" i="43"/>
  <c r="R86" i="43" s="1"/>
  <c r="R89" i="43" s="1"/>
  <c r="R83" i="43"/>
  <c r="R88" i="43" s="1"/>
  <c r="R87" i="43"/>
  <c r="T58" i="43"/>
  <c r="T65" i="43" s="1"/>
  <c r="T67" i="43" s="1"/>
  <c r="U79" i="43"/>
  <c r="W84" i="43"/>
  <c r="X72" i="43"/>
  <c r="V73" i="43"/>
  <c r="V56" i="43"/>
  <c r="V50" i="43"/>
  <c r="W40" i="43"/>
  <c r="S69" i="43"/>
  <c r="S71" i="43" s="1"/>
  <c r="S74" i="43"/>
  <c r="S82" i="43" s="1"/>
  <c r="U62" i="43"/>
  <c r="U58" i="43" s="1"/>
  <c r="U65" i="43" s="1"/>
  <c r="U67" i="43" s="1"/>
  <c r="U63" i="43"/>
  <c r="V42" i="43"/>
  <c r="U74" i="43" l="1"/>
  <c r="U82" i="43" s="1"/>
  <c r="U69" i="43"/>
  <c r="U71" i="43" s="1"/>
  <c r="W73" i="43"/>
  <c r="W50" i="43"/>
  <c r="W56" i="43"/>
  <c r="X40" i="43"/>
  <c r="X84" i="43"/>
  <c r="Y72" i="43"/>
  <c r="V63" i="43"/>
  <c r="V62" i="43"/>
  <c r="V58" i="43" s="1"/>
  <c r="W42" i="43"/>
  <c r="S85" i="43"/>
  <c r="S86" i="43" s="1"/>
  <c r="S89" i="43" s="1"/>
  <c r="S83" i="43"/>
  <c r="S88" i="43" s="1"/>
  <c r="S87" i="43"/>
  <c r="T74" i="43"/>
  <c r="T82" i="43" s="1"/>
  <c r="T69" i="43"/>
  <c r="T71" i="43" s="1"/>
  <c r="V79" i="43"/>
  <c r="V65" i="43"/>
  <c r="V67" i="43" s="1"/>
  <c r="W75" i="43"/>
  <c r="X66" i="43"/>
  <c r="W64" i="43"/>
  <c r="W44" i="43" s="1"/>
  <c r="W43" i="43" s="1"/>
  <c r="W57" i="43" s="1"/>
  <c r="W79" i="43" l="1"/>
  <c r="Y84" i="43"/>
  <c r="Z72" i="43"/>
  <c r="T85" i="43"/>
  <c r="T86" i="43" s="1"/>
  <c r="T89" i="43" s="1"/>
  <c r="T83" i="43"/>
  <c r="T88" i="43" s="1"/>
  <c r="T87" i="43"/>
  <c r="W63" i="43"/>
  <c r="W62" i="43"/>
  <c r="W58" i="43" s="1"/>
  <c r="W65" i="43" s="1"/>
  <c r="W67" i="43" s="1"/>
  <c r="X42" i="43"/>
  <c r="X73" i="43"/>
  <c r="X56" i="43"/>
  <c r="Y40" i="43"/>
  <c r="X50" i="43"/>
  <c r="V74" i="43"/>
  <c r="V82" i="43" s="1"/>
  <c r="V69" i="43"/>
  <c r="V71" i="43" s="1"/>
  <c r="X75" i="43"/>
  <c r="Y66" i="43"/>
  <c r="X64" i="43"/>
  <c r="X44" i="43" s="1"/>
  <c r="X43" i="43" s="1"/>
  <c r="X57" i="43" s="1"/>
  <c r="U85" i="43"/>
  <c r="U83" i="43"/>
  <c r="U87" i="43"/>
  <c r="U86" i="43" l="1"/>
  <c r="U89" i="43" s="1"/>
  <c r="W74" i="43"/>
  <c r="W82" i="43" s="1"/>
  <c r="W69" i="43"/>
  <c r="W71" i="43" s="1"/>
  <c r="V85" i="43"/>
  <c r="V86" i="43" s="1"/>
  <c r="V89" i="43" s="1"/>
  <c r="V87" i="43"/>
  <c r="V83" i="43"/>
  <c r="V88" i="43" s="1"/>
  <c r="X62" i="43"/>
  <c r="Y42" i="43"/>
  <c r="X63" i="43"/>
  <c r="U88" i="43"/>
  <c r="Y73" i="43"/>
  <c r="Z40" i="43"/>
  <c r="Y50" i="43"/>
  <c r="Y56" i="43"/>
  <c r="X79" i="43"/>
  <c r="Y75" i="43"/>
  <c r="Z66" i="43"/>
  <c r="Y64" i="43"/>
  <c r="Y44" i="43" s="1"/>
  <c r="Y43" i="43" s="1"/>
  <c r="Y57" i="43" s="1"/>
  <c r="Z84" i="43"/>
  <c r="AA72" i="43"/>
  <c r="Y79" i="43" l="1"/>
  <c r="Z73" i="43"/>
  <c r="Z56" i="43"/>
  <c r="Z50" i="43"/>
  <c r="AA40" i="43"/>
  <c r="Y62" i="43"/>
  <c r="Y63" i="43"/>
  <c r="Z42" i="43"/>
  <c r="X58" i="43"/>
  <c r="X65" i="43" s="1"/>
  <c r="X67" i="43" s="1"/>
  <c r="Z75" i="43"/>
  <c r="AA66" i="43"/>
  <c r="Z64" i="43"/>
  <c r="Z44" i="43" s="1"/>
  <c r="Z43" i="43" s="1"/>
  <c r="Z57" i="43" s="1"/>
  <c r="AA84" i="43"/>
  <c r="AB72" i="43"/>
  <c r="W85" i="43"/>
  <c r="W86" i="43" s="1"/>
  <c r="W89" i="43" s="1"/>
  <c r="W83" i="43"/>
  <c r="W88" i="43" s="1"/>
  <c r="W87" i="43"/>
  <c r="X74" i="43" l="1"/>
  <c r="X82" i="43" s="1"/>
  <c r="X69" i="43"/>
  <c r="X71" i="43" s="1"/>
  <c r="AA75" i="43"/>
  <c r="AA64" i="43"/>
  <c r="AA44" i="43" s="1"/>
  <c r="AA43" i="43" s="1"/>
  <c r="AA57" i="43" s="1"/>
  <c r="AB66" i="43"/>
  <c r="AB84" i="43"/>
  <c r="AC72" i="43"/>
  <c r="Y58" i="43"/>
  <c r="Y65" i="43" s="1"/>
  <c r="Y67" i="43" s="1"/>
  <c r="AA73" i="43"/>
  <c r="AA50" i="43"/>
  <c r="AB40" i="43"/>
  <c r="AA56" i="43"/>
  <c r="Z79" i="43"/>
  <c r="Z63" i="43"/>
  <c r="AA42" i="43"/>
  <c r="Z62" i="43"/>
  <c r="Y74" i="43" l="1"/>
  <c r="Y82" i="43" s="1"/>
  <c r="Y69" i="43"/>
  <c r="Y71" i="43" s="1"/>
  <c r="AA79" i="43"/>
  <c r="AB73" i="43"/>
  <c r="AB56" i="43"/>
  <c r="AC40" i="43"/>
  <c r="AB50" i="43"/>
  <c r="AC84" i="43"/>
  <c r="AD72" i="43"/>
  <c r="Z58" i="43"/>
  <c r="Z65" i="43" s="1"/>
  <c r="Z67" i="43" s="1"/>
  <c r="AA63" i="43"/>
  <c r="AA62" i="43"/>
  <c r="AA58" i="43" s="1"/>
  <c r="AA65" i="43" s="1"/>
  <c r="AA67" i="43" s="1"/>
  <c r="AB42" i="43"/>
  <c r="AB75" i="43"/>
  <c r="AC66" i="43"/>
  <c r="AB64" i="43"/>
  <c r="AB44" i="43" s="1"/>
  <c r="AB43" i="43" s="1"/>
  <c r="AB57" i="43" s="1"/>
  <c r="X85" i="43"/>
  <c r="X86" i="43" s="1"/>
  <c r="X89" i="43" s="1"/>
  <c r="X87" i="43"/>
  <c r="X83" i="43"/>
  <c r="X88" i="43" s="1"/>
  <c r="AA69" i="43" l="1"/>
  <c r="AA71" i="43" s="1"/>
  <c r="AA74" i="43"/>
  <c r="AA82" i="43" s="1"/>
  <c r="AB63" i="43"/>
  <c r="AB62" i="43"/>
  <c r="AC42" i="43"/>
  <c r="AD84" i="43"/>
  <c r="AE72" i="43"/>
  <c r="AB79" i="43"/>
  <c r="AC75" i="43"/>
  <c r="AC64" i="43"/>
  <c r="AC44" i="43" s="1"/>
  <c r="AC43" i="43" s="1"/>
  <c r="AC57" i="43" s="1"/>
  <c r="AD66" i="43"/>
  <c r="Y85" i="43"/>
  <c r="Y86" i="43" s="1"/>
  <c r="Y89" i="43" s="1"/>
  <c r="Y83" i="43"/>
  <c r="Y88" i="43" s="1"/>
  <c r="Y87" i="43"/>
  <c r="Z74" i="43"/>
  <c r="Z82" i="43" s="1"/>
  <c r="Z69" i="43"/>
  <c r="Z71" i="43" s="1"/>
  <c r="AC73" i="43"/>
  <c r="AD40" i="43"/>
  <c r="AC50" i="43"/>
  <c r="AC56" i="43"/>
  <c r="Z85" i="43" l="1"/>
  <c r="Z86" i="43" s="1"/>
  <c r="Z89" i="43" s="1"/>
  <c r="Z83" i="43"/>
  <c r="Z88" i="43" s="1"/>
  <c r="Z87" i="43"/>
  <c r="AC79" i="43"/>
  <c r="AB58" i="43"/>
  <c r="AB65" i="43" s="1"/>
  <c r="AB67" i="43" s="1"/>
  <c r="AD73" i="43"/>
  <c r="AD50" i="43"/>
  <c r="AD56" i="43"/>
  <c r="AE40" i="43"/>
  <c r="AE84" i="43"/>
  <c r="AF72" i="43"/>
  <c r="AA85" i="43"/>
  <c r="AA86" i="43" s="1"/>
  <c r="AA89" i="43" s="1"/>
  <c r="AA83" i="43"/>
  <c r="AA88" i="43" s="1"/>
  <c r="AA87" i="43"/>
  <c r="AD75" i="43"/>
  <c r="AE66" i="43"/>
  <c r="AD64" i="43"/>
  <c r="AD44" i="43" s="1"/>
  <c r="AD43" i="43" s="1"/>
  <c r="AD57" i="43" s="1"/>
  <c r="AC62" i="43"/>
  <c r="AC58" i="43" s="1"/>
  <c r="AC65" i="43" s="1"/>
  <c r="AC67" i="43" s="1"/>
  <c r="AC63" i="43"/>
  <c r="AD42" i="43"/>
  <c r="AC74" i="43" l="1"/>
  <c r="AC82" i="43" s="1"/>
  <c r="AC69" i="43"/>
  <c r="AC71" i="43" s="1"/>
  <c r="AD79" i="43"/>
  <c r="AE73" i="43"/>
  <c r="AE50" i="43"/>
  <c r="AE56" i="43"/>
  <c r="AF40" i="43"/>
  <c r="AD63" i="43"/>
  <c r="AD62" i="43"/>
  <c r="AD58" i="43" s="1"/>
  <c r="AD65" i="43" s="1"/>
  <c r="AD67" i="43" s="1"/>
  <c r="AE42" i="43"/>
  <c r="AE75" i="43"/>
  <c r="AE64" i="43"/>
  <c r="AE44" i="43" s="1"/>
  <c r="AE43" i="43" s="1"/>
  <c r="AE57" i="43" s="1"/>
  <c r="AF66" i="43"/>
  <c r="AB74" i="43"/>
  <c r="AB82" i="43" s="1"/>
  <c r="AB69" i="43"/>
  <c r="AB71" i="43" s="1"/>
  <c r="AF84" i="43"/>
  <c r="AG72" i="43"/>
  <c r="AD74" i="43" l="1"/>
  <c r="AD82" i="43" s="1"/>
  <c r="AD69" i="43"/>
  <c r="AD71" i="43" s="1"/>
  <c r="AE63" i="43"/>
  <c r="AE62" i="43"/>
  <c r="AE58" i="43" s="1"/>
  <c r="AE65" i="43" s="1"/>
  <c r="AE67" i="43" s="1"/>
  <c r="AF42" i="43"/>
  <c r="AF75" i="43"/>
  <c r="AF64" i="43"/>
  <c r="AF44" i="43" s="1"/>
  <c r="AF43" i="43" s="1"/>
  <c r="AF57" i="43" s="1"/>
  <c r="AG66" i="43"/>
  <c r="AE79" i="43"/>
  <c r="AG84" i="43"/>
  <c r="AH72" i="43"/>
  <c r="AB85" i="43"/>
  <c r="AB86" i="43" s="1"/>
  <c r="AB89" i="43" s="1"/>
  <c r="AB83" i="43"/>
  <c r="AB88" i="43" s="1"/>
  <c r="AB87" i="43"/>
  <c r="AF73" i="43"/>
  <c r="AF56" i="43"/>
  <c r="AG40" i="43"/>
  <c r="AF50" i="43"/>
  <c r="AC85" i="43"/>
  <c r="AC87" i="43"/>
  <c r="AC83" i="43"/>
  <c r="AC88" i="43" s="1"/>
  <c r="AC86" i="43" l="1"/>
  <c r="AC89" i="43" s="1"/>
  <c r="AE74" i="43"/>
  <c r="AE82" i="43" s="1"/>
  <c r="AE69" i="43"/>
  <c r="AE71" i="43" s="1"/>
  <c r="AG75" i="43"/>
  <c r="AH66" i="43"/>
  <c r="AG64" i="43"/>
  <c r="AG44" i="43" s="1"/>
  <c r="AG43" i="43" s="1"/>
  <c r="AG57" i="43" s="1"/>
  <c r="AF79" i="43"/>
  <c r="AG73" i="43"/>
  <c r="AH40" i="43"/>
  <c r="AG50" i="43"/>
  <c r="AG56" i="43"/>
  <c r="AH84" i="43"/>
  <c r="AI72" i="43"/>
  <c r="AF62" i="43"/>
  <c r="AG42" i="43"/>
  <c r="AF63" i="43"/>
  <c r="AD85" i="43"/>
  <c r="AD86" i="43" s="1"/>
  <c r="AD89" i="43" s="1"/>
  <c r="AD83" i="43"/>
  <c r="AD88" i="43" s="1"/>
  <c r="AD87" i="43"/>
  <c r="AH75" i="43" l="1"/>
  <c r="AI66" i="43"/>
  <c r="AH64" i="43"/>
  <c r="AH44" i="43" s="1"/>
  <c r="AH43" i="43" s="1"/>
  <c r="AH57" i="43" s="1"/>
  <c r="AF58" i="43"/>
  <c r="AF65" i="43" s="1"/>
  <c r="AF67" i="43" s="1"/>
  <c r="AI84" i="43"/>
  <c r="AJ72" i="43"/>
  <c r="AH73" i="43"/>
  <c r="AH56" i="43"/>
  <c r="AH50" i="43"/>
  <c r="AI40" i="43"/>
  <c r="AG62" i="43"/>
  <c r="AG58" i="43" s="1"/>
  <c r="AG65" i="43" s="1"/>
  <c r="AG67" i="43" s="1"/>
  <c r="AG63" i="43"/>
  <c r="AH42" i="43"/>
  <c r="AG79" i="43"/>
  <c r="AE85" i="43"/>
  <c r="AE86" i="43" s="1"/>
  <c r="AE89" i="43" s="1"/>
  <c r="AE83" i="43"/>
  <c r="AE88" i="43" s="1"/>
  <c r="AE87" i="43"/>
  <c r="AG74" i="43" l="1"/>
  <c r="AG82" i="43" s="1"/>
  <c r="AG69" i="43"/>
  <c r="AG71" i="43" s="1"/>
  <c r="AF74" i="43"/>
  <c r="AF82" i="43" s="1"/>
  <c r="AF69" i="43"/>
  <c r="AF71" i="43" s="1"/>
  <c r="AH79" i="43"/>
  <c r="AI73" i="43"/>
  <c r="AI50" i="43"/>
  <c r="AJ40" i="43"/>
  <c r="AI56" i="43"/>
  <c r="AJ84" i="43"/>
  <c r="AK72" i="43"/>
  <c r="AI75" i="43"/>
  <c r="AI64" i="43"/>
  <c r="AI44" i="43" s="1"/>
  <c r="AI43" i="43" s="1"/>
  <c r="AI57" i="43" s="1"/>
  <c r="AJ66" i="43"/>
  <c r="AH63" i="43"/>
  <c r="AI42" i="43"/>
  <c r="AH62" i="43"/>
  <c r="AH58" i="43" s="1"/>
  <c r="AH65" i="43" s="1"/>
  <c r="AH67" i="43" s="1"/>
  <c r="AH74" i="43" l="1"/>
  <c r="AH82" i="43" s="1"/>
  <c r="AH69" i="43"/>
  <c r="AH71" i="43" s="1"/>
  <c r="AJ75" i="43"/>
  <c r="AJ64" i="43"/>
  <c r="AJ44" i="43" s="1"/>
  <c r="AJ43" i="43" s="1"/>
  <c r="AJ57" i="43" s="1"/>
  <c r="AK66" i="43"/>
  <c r="AF85" i="43"/>
  <c r="AF86" i="43" s="1"/>
  <c r="AF89" i="43" s="1"/>
  <c r="AF87" i="43"/>
  <c r="AF83" i="43"/>
  <c r="AF88" i="43" s="1"/>
  <c r="AI79" i="43"/>
  <c r="AI63" i="43"/>
  <c r="AI62" i="43"/>
  <c r="AJ42" i="43"/>
  <c r="AJ73" i="43"/>
  <c r="AJ56" i="43"/>
  <c r="AK40" i="43"/>
  <c r="AJ50" i="43"/>
  <c r="AK84" i="43"/>
  <c r="AL72" i="43"/>
  <c r="AG85" i="43"/>
  <c r="AG86" i="43" s="1"/>
  <c r="AG89" i="43" s="1"/>
  <c r="AG87" i="43"/>
  <c r="AG83" i="43"/>
  <c r="AG88" i="43" l="1"/>
  <c r="AL84" i="43"/>
  <c r="AM72" i="43"/>
  <c r="AJ79" i="43"/>
  <c r="AJ63" i="43"/>
  <c r="AJ62" i="43"/>
  <c r="AJ58" i="43" s="1"/>
  <c r="AJ65" i="43" s="1"/>
  <c r="AJ67" i="43" s="1"/>
  <c r="AK42" i="43"/>
  <c r="AK73" i="43"/>
  <c r="AL40" i="43"/>
  <c r="AK50" i="43"/>
  <c r="AK56" i="43"/>
  <c r="AI58" i="43"/>
  <c r="AI65" i="43" s="1"/>
  <c r="AI67" i="43" s="1"/>
  <c r="AK75" i="43"/>
  <c r="AL66" i="43"/>
  <c r="AK64" i="43"/>
  <c r="AK44" i="43" s="1"/>
  <c r="AK43" i="43" s="1"/>
  <c r="AK57" i="43" s="1"/>
  <c r="AH85" i="43"/>
  <c r="AH86" i="43" s="1"/>
  <c r="AH89" i="43" s="1"/>
  <c r="AH83" i="43"/>
  <c r="AH88" i="43" s="1"/>
  <c r="AH87" i="43"/>
  <c r="AJ74" i="43" l="1"/>
  <c r="AJ82" i="43" s="1"/>
  <c r="AJ69" i="43"/>
  <c r="AJ71" i="43" s="1"/>
  <c r="AK79" i="43"/>
  <c r="AK62" i="43"/>
  <c r="AK63" i="43"/>
  <c r="AL42" i="43"/>
  <c r="AL75" i="43"/>
  <c r="AM66" i="43"/>
  <c r="AL64" i="43"/>
  <c r="AL44" i="43" s="1"/>
  <c r="AL43" i="43" s="1"/>
  <c r="AL57" i="43" s="1"/>
  <c r="AL73" i="43"/>
  <c r="AL50" i="43"/>
  <c r="AL56" i="43"/>
  <c r="AM40" i="43"/>
  <c r="AM84" i="43"/>
  <c r="AN72" i="43"/>
  <c r="AI69" i="43"/>
  <c r="AI71" i="43" s="1"/>
  <c r="AI74" i="43"/>
  <c r="AI82" i="43" s="1"/>
  <c r="AI85" i="43" l="1"/>
  <c r="AI86" i="43" s="1"/>
  <c r="AI89" i="43" s="1"/>
  <c r="AI87" i="43"/>
  <c r="AI83" i="43"/>
  <c r="AI88" i="43" s="1"/>
  <c r="AL63" i="43"/>
  <c r="AL62" i="43"/>
  <c r="AM42" i="43"/>
  <c r="AL79" i="43"/>
  <c r="AM73" i="43"/>
  <c r="AM50" i="43"/>
  <c r="AM56" i="43"/>
  <c r="AN40" i="43"/>
  <c r="AM75" i="43"/>
  <c r="AN66" i="43"/>
  <c r="AM64" i="43"/>
  <c r="AM44" i="43" s="1"/>
  <c r="AM43" i="43" s="1"/>
  <c r="AM57" i="43" s="1"/>
  <c r="AK58" i="43"/>
  <c r="AK65" i="43" s="1"/>
  <c r="AK67" i="43" s="1"/>
  <c r="AN84" i="43"/>
  <c r="AO72" i="43"/>
  <c r="AJ85" i="43"/>
  <c r="AJ86" i="43" s="1"/>
  <c r="AJ89" i="43" s="1"/>
  <c r="AJ83" i="43"/>
  <c r="AJ88" i="43" s="1"/>
  <c r="AJ87" i="43"/>
  <c r="AM63" i="43" l="1"/>
  <c r="AM62" i="43"/>
  <c r="AM58" i="43" s="1"/>
  <c r="AM65" i="43" s="1"/>
  <c r="AM67" i="43" s="1"/>
  <c r="AN42" i="43"/>
  <c r="AO84" i="43"/>
  <c r="AP72" i="43"/>
  <c r="AN75" i="43"/>
  <c r="AN64" i="43"/>
  <c r="AN44" i="43" s="1"/>
  <c r="AN43" i="43" s="1"/>
  <c r="AN57" i="43" s="1"/>
  <c r="AO66" i="43"/>
  <c r="AN73" i="43"/>
  <c r="AN56" i="43"/>
  <c r="AO40" i="43"/>
  <c r="AN50" i="43"/>
  <c r="AL58" i="43"/>
  <c r="AL65" i="43" s="1"/>
  <c r="AL67" i="43" s="1"/>
  <c r="AK74" i="43"/>
  <c r="AK82" i="43" s="1"/>
  <c r="AK69" i="43"/>
  <c r="AK71" i="43" s="1"/>
  <c r="AM79" i="43"/>
  <c r="AO75" i="43" l="1"/>
  <c r="AO64" i="43"/>
  <c r="AO44" i="43" s="1"/>
  <c r="AO43" i="43" s="1"/>
  <c r="AO57" i="43" s="1"/>
  <c r="AP66" i="43"/>
  <c r="AN79" i="43"/>
  <c r="AN62" i="43"/>
  <c r="AN58" i="43" s="1"/>
  <c r="AN65" i="43" s="1"/>
  <c r="AN67" i="43" s="1"/>
  <c r="AO42" i="43"/>
  <c r="AN63" i="43"/>
  <c r="AK85" i="43"/>
  <c r="AK86" i="43" s="1"/>
  <c r="AK89" i="43" s="1"/>
  <c r="AK87" i="43"/>
  <c r="AK83" i="43"/>
  <c r="AK88" i="43" s="1"/>
  <c r="AO73" i="43"/>
  <c r="AP40" i="43"/>
  <c r="AO50" i="43"/>
  <c r="AO56" i="43"/>
  <c r="AM74" i="43"/>
  <c r="AM82" i="43" s="1"/>
  <c r="AM69" i="43"/>
  <c r="AM71" i="43" s="1"/>
  <c r="AL74" i="43"/>
  <c r="AL82" i="43" s="1"/>
  <c r="AL69" i="43"/>
  <c r="AL71" i="43" s="1"/>
  <c r="AP84" i="43"/>
  <c r="AQ72" i="43"/>
  <c r="AN74" i="43" l="1"/>
  <c r="AN82" i="43" s="1"/>
  <c r="AN69" i="43"/>
  <c r="AN71" i="43" s="1"/>
  <c r="AO62" i="43"/>
  <c r="AO58" i="43" s="1"/>
  <c r="AO63" i="43"/>
  <c r="AP42" i="43"/>
  <c r="AP75" i="43"/>
  <c r="AP64" i="43"/>
  <c r="AP44" i="43" s="1"/>
  <c r="AP43" i="43" s="1"/>
  <c r="AP57" i="43" s="1"/>
  <c r="AQ66" i="43"/>
  <c r="AL85" i="43"/>
  <c r="AL86" i="43" s="1"/>
  <c r="AL89" i="43" s="1"/>
  <c r="AL87" i="43"/>
  <c r="AL83" i="43"/>
  <c r="AL88" i="43" s="1"/>
  <c r="AQ84" i="43"/>
  <c r="AR72" i="43"/>
  <c r="AP73" i="43"/>
  <c r="AP56" i="43"/>
  <c r="AP50" i="43"/>
  <c r="AQ40" i="43"/>
  <c r="AO79" i="43"/>
  <c r="AO65" i="43"/>
  <c r="AO67" i="43" s="1"/>
  <c r="AM85" i="43"/>
  <c r="AM86" i="43" s="1"/>
  <c r="AM89" i="43" s="1"/>
  <c r="AM87" i="43"/>
  <c r="AM83" i="43"/>
  <c r="AM88" i="43" l="1"/>
  <c r="AQ75" i="43"/>
  <c r="AR66" i="43"/>
  <c r="AQ64" i="43"/>
  <c r="AQ44" i="43" s="1"/>
  <c r="AQ43" i="43" s="1"/>
  <c r="AQ57" i="43" s="1"/>
  <c r="AO74" i="43"/>
  <c r="AO82" i="43" s="1"/>
  <c r="AO69" i="43"/>
  <c r="AO71" i="43" s="1"/>
  <c r="AP79" i="43"/>
  <c r="AQ73" i="43"/>
  <c r="AQ50" i="43"/>
  <c r="AR40" i="43"/>
  <c r="AQ56" i="43"/>
  <c r="AR84" i="43"/>
  <c r="AS72" i="43"/>
  <c r="AP63" i="43"/>
  <c r="AQ42" i="43"/>
  <c r="AP62" i="43"/>
  <c r="AN85" i="43"/>
  <c r="AN86" i="43" s="1"/>
  <c r="AN89" i="43" s="1"/>
  <c r="AN87" i="43"/>
  <c r="AN83" i="43"/>
  <c r="AN88" i="43" s="1"/>
  <c r="AO85" i="43" l="1"/>
  <c r="AO86" i="43" s="1"/>
  <c r="AO89" i="43" s="1"/>
  <c r="AO87" i="43"/>
  <c r="AO83" i="43"/>
  <c r="AO88" i="43" s="1"/>
  <c r="AR73" i="43"/>
  <c r="AR56" i="43"/>
  <c r="AS40" i="43"/>
  <c r="AR50" i="43"/>
  <c r="AQ79" i="43"/>
  <c r="AQ63" i="43"/>
  <c r="AQ62" i="43"/>
  <c r="AR42" i="43"/>
  <c r="AS84" i="43"/>
  <c r="AT72" i="43"/>
  <c r="AR75" i="43"/>
  <c r="AS66" i="43"/>
  <c r="AR64" i="43"/>
  <c r="AR44" i="43" s="1"/>
  <c r="AR43" i="43" s="1"/>
  <c r="AR57" i="43" s="1"/>
  <c r="AP58" i="43"/>
  <c r="AP65" i="43" s="1"/>
  <c r="AP67" i="43" s="1"/>
  <c r="AS73" i="43" l="1"/>
  <c r="AT40" i="43"/>
  <c r="AS50" i="43"/>
  <c r="AS56" i="43"/>
  <c r="AQ58" i="43"/>
  <c r="AQ65" i="43" s="1"/>
  <c r="AQ67" i="43" s="1"/>
  <c r="AR79" i="43"/>
  <c r="AP74" i="43"/>
  <c r="AP82" i="43" s="1"/>
  <c r="AP69" i="43"/>
  <c r="AP71" i="43" s="1"/>
  <c r="AT84" i="43"/>
  <c r="AU72" i="43"/>
  <c r="AS75" i="43"/>
  <c r="AT66" i="43"/>
  <c r="AS64" i="43"/>
  <c r="AS44" i="43" s="1"/>
  <c r="AS43" i="43" s="1"/>
  <c r="AS57" i="43" s="1"/>
  <c r="AR63" i="43"/>
  <c r="AR62" i="43"/>
  <c r="AS42" i="43"/>
  <c r="AS79" i="43" l="1"/>
  <c r="AS62" i="43"/>
  <c r="AS58" i="43" s="1"/>
  <c r="AS65" i="43" s="1"/>
  <c r="AS67" i="43" s="1"/>
  <c r="AS63" i="43"/>
  <c r="AT42" i="43"/>
  <c r="AT75" i="43"/>
  <c r="AU66" i="43"/>
  <c r="AT64" i="43"/>
  <c r="AT44" i="43" s="1"/>
  <c r="AT43" i="43" s="1"/>
  <c r="AT57" i="43" s="1"/>
  <c r="AT73" i="43"/>
  <c r="AT50" i="43"/>
  <c r="AT56" i="43"/>
  <c r="AU40" i="43"/>
  <c r="AU84" i="43"/>
  <c r="AV72" i="43"/>
  <c r="AR58" i="43"/>
  <c r="AR65" i="43" s="1"/>
  <c r="AR67" i="43" s="1"/>
  <c r="AP85" i="43"/>
  <c r="AP86" i="43" s="1"/>
  <c r="AP89" i="43" s="1"/>
  <c r="AP83" i="43"/>
  <c r="AP88" i="43" s="1"/>
  <c r="AP87" i="43"/>
  <c r="AQ69" i="43"/>
  <c r="AQ71" i="43" s="1"/>
  <c r="AQ74" i="43"/>
  <c r="AQ82" i="43" s="1"/>
  <c r="AS74" i="43" l="1"/>
  <c r="AS82" i="43" s="1"/>
  <c r="AS69" i="43"/>
  <c r="AS71" i="43" s="1"/>
  <c r="AV84" i="43"/>
  <c r="AW72" i="43"/>
  <c r="AT63" i="43"/>
  <c r="AT62" i="43"/>
  <c r="AT58" i="43" s="1"/>
  <c r="AU42" i="43"/>
  <c r="AQ85" i="43"/>
  <c r="AQ86" i="43" s="1"/>
  <c r="AQ89" i="43" s="1"/>
  <c r="AQ83" i="43"/>
  <c r="AQ88" i="43" s="1"/>
  <c r="AQ87" i="43"/>
  <c r="AU73" i="43"/>
  <c r="AU50" i="43"/>
  <c r="AU56" i="43"/>
  <c r="AV40" i="43"/>
  <c r="AT79" i="43"/>
  <c r="AT65" i="43"/>
  <c r="AT67" i="43" s="1"/>
  <c r="AR74" i="43"/>
  <c r="AR82" i="43" s="1"/>
  <c r="AR69" i="43"/>
  <c r="AR71" i="43" s="1"/>
  <c r="AU75" i="43"/>
  <c r="AU64" i="43"/>
  <c r="AU44" i="43" s="1"/>
  <c r="AU43" i="43" s="1"/>
  <c r="AU57" i="43" s="1"/>
  <c r="AV66" i="43"/>
  <c r="AV75" i="43" l="1"/>
  <c r="AV64" i="43"/>
  <c r="AV44" i="43" s="1"/>
  <c r="AV43" i="43" s="1"/>
  <c r="AV57" i="43" s="1"/>
  <c r="AW66" i="43"/>
  <c r="AR85" i="43"/>
  <c r="AR86" i="43" s="1"/>
  <c r="AR89" i="43" s="1"/>
  <c r="AR83" i="43"/>
  <c r="AR88" i="43" s="1"/>
  <c r="AR87" i="43"/>
  <c r="AV73" i="43"/>
  <c r="AV56" i="43"/>
  <c r="AW40" i="43"/>
  <c r="AV50" i="43"/>
  <c r="AU63" i="43"/>
  <c r="AU62" i="43"/>
  <c r="AU58" i="43" s="1"/>
  <c r="AU65" i="43" s="1"/>
  <c r="AU67" i="43" s="1"/>
  <c r="AV42" i="43"/>
  <c r="AW84" i="43"/>
  <c r="AX72" i="43"/>
  <c r="AU79" i="43"/>
  <c r="AT74" i="43"/>
  <c r="AT82" i="43" s="1"/>
  <c r="AT69" i="43"/>
  <c r="AT71" i="43" s="1"/>
  <c r="AS85" i="43"/>
  <c r="AS83" i="43"/>
  <c r="AS88" i="43" s="1"/>
  <c r="AS87" i="43"/>
  <c r="AS86" i="43" l="1"/>
  <c r="AS89" i="43" s="1"/>
  <c r="AU74" i="43"/>
  <c r="AU82" i="43" s="1"/>
  <c r="AU69" i="43"/>
  <c r="AU71" i="43" s="1"/>
  <c r="AT85" i="43"/>
  <c r="AT86" i="43" s="1"/>
  <c r="AT89" i="43" s="1"/>
  <c r="AT83" i="43"/>
  <c r="AT88" i="43" s="1"/>
  <c r="AT87" i="43"/>
  <c r="AX84" i="43"/>
  <c r="AY72" i="43"/>
  <c r="AW75" i="43"/>
  <c r="AX66" i="43"/>
  <c r="AW64" i="43"/>
  <c r="AW44" i="43" s="1"/>
  <c r="AW43" i="43" s="1"/>
  <c r="AW57" i="43" s="1"/>
  <c r="AV79" i="43"/>
  <c r="AV62" i="43"/>
  <c r="AV63" i="43"/>
  <c r="AW42" i="43"/>
  <c r="AW73" i="43"/>
  <c r="AX40" i="43"/>
  <c r="AW50" i="43"/>
  <c r="AW56" i="43"/>
  <c r="AX75" i="43" l="1"/>
  <c r="AX64" i="43"/>
  <c r="AX44" i="43" s="1"/>
  <c r="AX43" i="43" s="1"/>
  <c r="AX57" i="43" s="1"/>
  <c r="AY66" i="43"/>
  <c r="AW62" i="43"/>
  <c r="AW58" i="43" s="1"/>
  <c r="AW65" i="43" s="1"/>
  <c r="AW67" i="43" s="1"/>
  <c r="AW63" i="43"/>
  <c r="AX42" i="43"/>
  <c r="AY84" i="43"/>
  <c r="AZ72" i="43"/>
  <c r="AZ84" i="43" s="1"/>
  <c r="AX73" i="43"/>
  <c r="AX56" i="43"/>
  <c r="AX50" i="43"/>
  <c r="AY40" i="43"/>
  <c r="AV58" i="43"/>
  <c r="AV65" i="43" s="1"/>
  <c r="AV67" i="43" s="1"/>
  <c r="AW79" i="43"/>
  <c r="AU85" i="43"/>
  <c r="AU86" i="43" s="1"/>
  <c r="AU89" i="43" s="1"/>
  <c r="AU83" i="43"/>
  <c r="AU88" i="43" s="1"/>
  <c r="AU87" i="43"/>
  <c r="AY73" i="43" l="1"/>
  <c r="AY50" i="43"/>
  <c r="AZ40" i="43"/>
  <c r="AY56" i="43"/>
  <c r="AW74" i="43"/>
  <c r="AW82" i="43" s="1"/>
  <c r="AW69" i="43"/>
  <c r="AW71" i="43" s="1"/>
  <c r="AY75" i="43"/>
  <c r="AZ66" i="43"/>
  <c r="AY64" i="43"/>
  <c r="AY44" i="43" s="1"/>
  <c r="AY43" i="43" s="1"/>
  <c r="AY57" i="43" s="1"/>
  <c r="AX63" i="43"/>
  <c r="AY42" i="43"/>
  <c r="AX62" i="43"/>
  <c r="AX58" i="43" s="1"/>
  <c r="AX65" i="43" s="1"/>
  <c r="AX67" i="43" s="1"/>
  <c r="AX79" i="43"/>
  <c r="AV74" i="43"/>
  <c r="AV82" i="43" s="1"/>
  <c r="AV69" i="43"/>
  <c r="AV71" i="43" s="1"/>
  <c r="AX69" i="43" l="1"/>
  <c r="AX71" i="43" s="1"/>
  <c r="AX74" i="43"/>
  <c r="AX82" i="43" s="1"/>
  <c r="AZ75" i="43"/>
  <c r="AZ64" i="43"/>
  <c r="AZ44" i="43" s="1"/>
  <c r="AZ43" i="43" s="1"/>
  <c r="AZ57" i="43" s="1"/>
  <c r="AV85" i="43"/>
  <c r="AV86" i="43" s="1"/>
  <c r="AV89" i="43" s="1"/>
  <c r="AV83" i="43"/>
  <c r="AV88" i="43" s="1"/>
  <c r="AV87" i="43"/>
  <c r="AY63" i="43"/>
  <c r="AY62" i="43"/>
  <c r="AY58" i="43" s="1"/>
  <c r="AZ42" i="43"/>
  <c r="AZ73" i="43"/>
  <c r="AZ56" i="43"/>
  <c r="AZ50" i="43"/>
  <c r="AY79" i="43"/>
  <c r="AY65" i="43"/>
  <c r="AY67" i="43" s="1"/>
  <c r="AW85" i="43"/>
  <c r="AW86" i="43" s="1"/>
  <c r="AW89" i="43" s="1"/>
  <c r="AW83" i="43"/>
  <c r="AW88" i="43" s="1"/>
  <c r="AW87" i="43"/>
  <c r="AZ79" i="43" l="1"/>
  <c r="AY74" i="43"/>
  <c r="AY82" i="43" s="1"/>
  <c r="AY69" i="43"/>
  <c r="AY71" i="43" s="1"/>
  <c r="AZ63" i="43"/>
  <c r="AZ62" i="43"/>
  <c r="AZ58" i="43" s="1"/>
  <c r="AZ65" i="43" s="1"/>
  <c r="AZ67" i="43" s="1"/>
  <c r="AX85" i="43"/>
  <c r="AX86" i="43" s="1"/>
  <c r="AX89" i="43" s="1"/>
  <c r="AX87" i="43"/>
  <c r="AX83" i="43"/>
  <c r="AX88" i="43" s="1"/>
  <c r="AZ74" i="43" l="1"/>
  <c r="AZ82" i="43" s="1"/>
  <c r="AZ69" i="43"/>
  <c r="AZ71" i="43" s="1"/>
  <c r="AY85" i="43"/>
  <c r="AY86" i="43" s="1"/>
  <c r="AY89" i="43" s="1"/>
  <c r="AY83" i="43"/>
  <c r="AY88" i="43" s="1"/>
  <c r="AY87" i="43"/>
  <c r="AZ85" i="43" l="1"/>
  <c r="AZ86" i="43" s="1"/>
  <c r="AZ89" i="43" s="1"/>
  <c r="F22" i="43" s="1"/>
  <c r="AZ87" i="43"/>
  <c r="AZ83" i="43"/>
  <c r="AZ88" i="43" s="1"/>
  <c r="F21" i="43" s="1"/>
  <c r="AU78" i="43" l="1"/>
  <c r="E78" i="43"/>
  <c r="G78" i="43"/>
  <c r="W78" i="43"/>
  <c r="H78" i="43"/>
  <c r="P78" i="43"/>
  <c r="N78" i="43"/>
  <c r="U78" i="43"/>
  <c r="M78" i="43"/>
  <c r="AS78" i="43"/>
  <c r="F78" i="43"/>
  <c r="AK78" i="43"/>
  <c r="AJ78" i="43"/>
  <c r="AB78" i="43"/>
  <c r="D78" i="43"/>
  <c r="I78" i="43"/>
  <c r="AZ78" i="43"/>
  <c r="AX78" i="43"/>
  <c r="AR78" i="43"/>
  <c r="L78" i="43"/>
  <c r="Q78" i="43"/>
  <c r="AI78" i="43"/>
  <c r="O78" i="43"/>
  <c r="AV78" i="43"/>
  <c r="C78" i="43"/>
  <c r="Y78" i="43"/>
  <c r="AL78" i="43"/>
  <c r="X78" i="43"/>
  <c r="AY78" i="43"/>
  <c r="AH78" i="43"/>
  <c r="AM78" i="43"/>
  <c r="AN78" i="43"/>
  <c r="AC78" i="43"/>
  <c r="AG78" i="43"/>
  <c r="T78" i="43"/>
  <c r="AO78" i="43"/>
  <c r="S78" i="43"/>
  <c r="AT78" i="43"/>
  <c r="AP78" i="43"/>
  <c r="AF78" i="43"/>
  <c r="K78" i="43"/>
  <c r="AW78" i="43"/>
  <c r="J78" i="43"/>
  <c r="AA78" i="43"/>
  <c r="Z78" i="43"/>
  <c r="R78" i="43"/>
  <c r="AD78" i="43"/>
  <c r="AE78" i="43"/>
  <c r="AQ78" i="43"/>
  <c r="B78" i="43"/>
  <c r="V78" i="43"/>
</calcChain>
</file>

<file path=xl/sharedStrings.xml><?xml version="1.0" encoding="utf-8"?>
<sst xmlns="http://schemas.openxmlformats.org/spreadsheetml/2006/main" count="1370" uniqueCount="577">
  <si>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</si>
  <si>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</si>
  <si>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</si>
  <si>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</si>
  <si>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</si>
  <si>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</si>
  <si>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</si>
  <si>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</si>
  <si>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</si>
  <si>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</si>
  <si>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</si>
  <si>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</si>
  <si>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</si>
  <si>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</si>
  <si>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</si>
  <si>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</si>
  <si>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</si>
  <si>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</si>
  <si>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</si>
  <si>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</si>
  <si>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</si>
  <si>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</si>
  <si>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</si>
  <si>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</si>
  <si>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</si>
  <si>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</si>
  <si>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</si>
  <si>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</si>
  <si>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</si>
  <si>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</si>
  <si>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</si>
  <si>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</si>
  <si>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</si>
  <si>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</si>
  <si>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</si>
  <si>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</si>
  <si>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</si>
  <si>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</si>
  <si>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</si>
  <si>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</si>
  <si>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</si>
  <si>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</si>
  <si>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</si>
  <si>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</si>
  <si>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</si>
  <si>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</si>
  <si>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</si>
  <si>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</si>
  <si>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</si>
  <si>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</si>
  <si>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</si>
  <si>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</si>
  <si>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</si>
  <si>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</si>
  <si>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</si>
  <si>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</si>
  <si>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</si>
  <si>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</si>
  <si>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</si>
  <si>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</si>
  <si>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</si>
  <si>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</si>
  <si>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</si>
  <si>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</si>
  <si>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</si>
  <si>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</si>
  <si>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</si>
  <si>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</si>
  <si>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</si>
  <si>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</si>
  <si>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</si>
  <si>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</si>
  <si>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</si>
  <si>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</si>
  <si>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</si>
  <si>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</si>
  <si>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</si>
  <si>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</si>
  <si>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</si>
  <si>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</si>
  <si>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</si>
  <si>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</si>
  <si>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</si>
  <si>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</si>
  <si>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</si>
  <si>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</si>
  <si>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</si>
  <si>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</si>
  <si>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</si>
  <si>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</si>
  <si>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</si>
  <si>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</si>
  <si>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</si>
  <si>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</si>
  <si>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</si>
  <si>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</si>
  <si>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</si>
  <si>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</si>
  <si>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</si>
  <si>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</si>
  <si>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</si>
  <si>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</si>
  <si>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</si>
  <si>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</si>
  <si>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</si>
  <si>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</si>
  <si>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</si>
  <si>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</si>
  <si>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</si>
  <si>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</si>
  <si>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</si>
  <si>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</si>
  <si>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</si>
  <si>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</si>
  <si>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</si>
  <si>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</si>
  <si>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</si>
  <si>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</si>
  <si>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</si>
  <si>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</si>
  <si>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</si>
  <si>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</si>
  <si>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</si>
  <si>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</si>
  <si>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</si>
  <si>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</si>
  <si>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</si>
  <si>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</si>
  <si>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</si>
  <si>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</si>
  <si>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</si>
  <si>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</si>
  <si>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</si>
  <si>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</si>
  <si>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</si>
  <si>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</si>
  <si>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</si>
  <si>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</si>
  <si>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</si>
  <si>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</si>
  <si>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</si>
  <si>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</si>
  <si>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</si>
  <si>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</si>
  <si>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</si>
  <si>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</si>
  <si>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</si>
  <si>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</si>
  <si>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</si>
  <si>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</si>
  <si>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</si>
  <si>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</si>
  <si>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</si>
  <si>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</si>
  <si>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</si>
  <si>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</si>
  <si>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</si>
  <si>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</si>
  <si>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</si>
  <si>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</si>
  <si>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</si>
  <si>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</si>
  <si>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</si>
  <si>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</si>
  <si>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</si>
  <si>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</si>
  <si>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</si>
  <si>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</si>
  <si>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</si>
  <si>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</si>
  <si>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</si>
  <si>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</si>
  <si>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</si>
  <si>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</si>
  <si>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</si>
  <si>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</si>
  <si>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</si>
  <si>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</si>
  <si>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</si>
  <si>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</si>
  <si>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</si>
  <si>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</si>
  <si>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</si>
  <si>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</si>
  <si>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</si>
  <si>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</si>
  <si>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</si>
  <si>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</si>
  <si>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</si>
  <si>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</si>
  <si>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</si>
  <si>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</si>
  <si>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</si>
  <si>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</si>
  <si>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</si>
  <si>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</si>
  <si>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</si>
  <si>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</si>
  <si>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</si>
  <si>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</si>
  <si>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</si>
  <si>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</si>
  <si>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</si>
  <si>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</si>
  <si>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</si>
  <si>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</si>
  <si>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</si>
  <si>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</si>
  <si>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</si>
  <si>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</si>
  <si>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</si>
  <si>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</si>
  <si>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</si>
  <si>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</si>
  <si>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</si>
  <si>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</si>
  <si>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</si>
  <si>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</si>
  <si>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</si>
  <si>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</si>
  <si>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</si>
  <si>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</si>
  <si>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</si>
  <si>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</si>
  <si>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</si>
  <si>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</si>
  <si>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</si>
  <si>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</si>
  <si>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</si>
  <si>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</si>
  <si>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</si>
  <si>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</si>
  <si>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</si>
  <si>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</si>
  <si>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</si>
  <si>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</si>
  <si>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</si>
  <si>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</si>
  <si>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</si>
  <si>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</si>
  <si>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</si>
  <si>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</si>
  <si>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</si>
  <si>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</si>
  <si>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</si>
  <si>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</si>
  <si>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</si>
  <si>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</si>
  <si>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</si>
  <si>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</si>
  <si>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</si>
  <si>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</si>
  <si>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</si>
  <si>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</si>
  <si>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</si>
  <si>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</si>
  <si>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</si>
  <si>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</si>
  <si>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</si>
  <si>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</si>
  <si>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</si>
  <si>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</si>
  <si>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</si>
  <si>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</si>
  <si>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</si>
  <si>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</si>
  <si>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</si>
  <si>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</si>
  <si>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</si>
  <si>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</si>
  <si>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</si>
  <si>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</si>
  <si>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</si>
  <si>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</si>
  <si>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</si>
  <si>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</si>
  <si>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</si>
  <si>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</si>
  <si>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</si>
  <si>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</si>
  <si>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</si>
  <si>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</si>
  <si>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</si>
  <si>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</si>
  <si>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</si>
  <si>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</si>
  <si>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</si>
  <si>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</si>
  <si>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</si>
  <si>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</si>
  <si>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</si>
  <si>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</si>
  <si>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</si>
  <si>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</si>
  <si>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</si>
  <si>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</si>
  <si>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</si>
  <si>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</si>
  <si>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</si>
  <si>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</si>
  <si>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</si>
  <si>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</si>
  <si>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</si>
  <si>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</si>
  <si>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</si>
  <si>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</si>
  <si>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</si>
  <si>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</si>
  <si>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</si>
  <si>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</si>
  <si>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</si>
  <si>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</si>
  <si>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</si>
  <si>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</si>
  <si>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</si>
  <si>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</si>
  <si>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</si>
  <si>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</si>
  <si>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</si>
  <si>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</si>
  <si>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</si>
  <si>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</si>
  <si>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</si>
  <si>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</si>
  <si>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</si>
  <si>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</si>
  <si>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</si>
  <si>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</si>
  <si>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</si>
  <si>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</si>
  <si>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</si>
  <si>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</si>
  <si>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</si>
  <si>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</si>
  <si>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</si>
  <si>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</si>
  <si>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</si>
  <si>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</si>
  <si>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</si>
  <si>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</si>
  <si>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</si>
  <si>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</si>
  <si>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</si>
  <si>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</si>
  <si>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</si>
  <si>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</si>
  <si>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</si>
  <si>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</si>
  <si>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</si>
  <si>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</si>
  <si>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</si>
  <si>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</si>
  <si>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</si>
  <si>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</si>
  <si>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</si>
  <si>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</si>
  <si>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</si>
  <si>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</si>
  <si>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</si>
  <si>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</si>
  <si>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</si>
  <si>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</si>
  <si>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</si>
  <si>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</si>
  <si>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</si>
  <si>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</si>
  <si>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</si>
  <si>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</si>
  <si>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</si>
  <si>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</si>
  <si>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</si>
  <si>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</si>
  <si>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</si>
  <si>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</si>
  <si>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</si>
  <si>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</si>
  <si>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</si>
  <si>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</si>
  <si>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</si>
  <si>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</si>
  <si>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</si>
  <si>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</si>
  <si>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</si>
  <si>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</si>
  <si>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</si>
  <si>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</si>
  <si>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</si>
  <si>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</si>
  <si>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</si>
  <si>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</si>
  <si>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</si>
  <si>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</si>
  <si>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</si>
  <si>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</si>
  <si>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</si>
  <si>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</si>
  <si>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</si>
  <si>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</si>
  <si>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</si>
  <si>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</si>
  <si>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</si>
  <si>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</si>
  <si>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</si>
  <si>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</si>
  <si>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</si>
  <si>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</si>
  <si>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</si>
  <si>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</si>
  <si>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</si>
  <si>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</si>
  <si>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</si>
  <si>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</si>
  <si>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</si>
  <si>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</si>
  <si>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</si>
  <si>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</si>
  <si>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</si>
  <si>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</si>
  <si>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</si>
  <si>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</si>
  <si>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</si>
  <si>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</si>
  <si>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</si>
  <si>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</si>
  <si>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</si>
  <si>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</si>
  <si>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</si>
  <si>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</si>
  <si>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</si>
  <si>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</si>
  <si>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</si>
  <si>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</si>
  <si>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</si>
  <si>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</si>
  <si>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</si>
  <si>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</si>
  <si>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</si>
  <si>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</si>
  <si>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</si>
  <si>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</si>
  <si>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</si>
  <si>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</si>
  <si>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</si>
  <si>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</si>
  <si>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</si>
  <si>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</si>
  <si>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</si>
  <si>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</si>
  <si>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</si>
  <si>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</si>
  <si>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</si>
  <si>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</si>
  <si>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</si>
  <si>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</si>
  <si>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</si>
  <si>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</si>
  <si>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 xml:space="preserve"> по состоянию на 01.01.2022</t>
  </si>
  <si>
    <t>Факт (предложения по корректировке плана)</t>
  </si>
  <si>
    <t>1.12.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</si>
  <si>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</si>
  <si>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</si>
  <si>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Исетский район, д. Кукушки</t>
  </si>
  <si>
    <t>Выполнение обязательств по Соглашению о компенсации от 02.11.2021 № ZP01.3000.2021.11314</t>
  </si>
  <si>
    <t>0,114 км (в том числе прирост 0 км.)</t>
  </si>
  <si>
    <t>15,222982 млн.руб./км.</t>
  </si>
  <si>
    <t>Год раскрытия информации: 2023 год</t>
  </si>
  <si>
    <t>N_TP3400.VL.0085</t>
  </si>
  <si>
    <t xml:space="preserve">Факт 2022 года </t>
  </si>
  <si>
    <t>по состоянию на 01.01.2023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</si>
  <si>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</si>
  <si>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</si>
  <si>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</si>
  <si>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</si>
  <si>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</si>
  <si>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</si>
  <si>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</si>
  <si>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</si>
  <si>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</si>
  <si>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</si>
  <si>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</si>
  <si>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</si>
  <si>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</si>
  <si>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</si>
  <si>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</si>
  <si>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</si>
  <si>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</si>
  <si>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</si>
  <si>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</si>
  <si>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</si>
  <si>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</si>
  <si>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</si>
  <si>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</si>
  <si>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</si>
  <si>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</si>
  <si>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</si>
  <si>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</si>
  <si>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</si>
  <si>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</si>
  <si>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</si>
  <si>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</si>
  <si>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</si>
  <si>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</si>
  <si>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</si>
  <si>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</si>
  <si>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</si>
  <si>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</si>
  <si>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</si>
  <si>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</si>
  <si>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</si>
  <si>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</si>
  <si>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</si>
  <si>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</si>
  <si>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</si>
  <si>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</si>
  <si>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</si>
  <si>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</si>
  <si>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</si>
  <si>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</si>
  <si>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</si>
  <si>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</si>
  <si>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</si>
  <si>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</si>
  <si>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</si>
  <si>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</si>
  <si>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</si>
  <si>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</si>
  <si>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</si>
  <si>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</si>
  <si>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</si>
  <si>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</si>
  <si>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</si>
  <si>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</si>
  <si>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</si>
  <si>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</si>
  <si>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</si>
  <si>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</si>
  <si>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</si>
  <si>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</si>
  <si>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</si>
  <si>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</si>
  <si>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показатель объема финансовых потребностей, необходимых для реализации
мероприятий, направленных на выполнение требований законодательства (Фтз ) - 1,63052 млн.руб.;</t>
  </si>
  <si>
    <t>ВЛ 10кВ Денисово от ПС 110/10 кВ Шорохово</t>
  </si>
  <si>
    <t>АС-50, АС-70, А-95</t>
  </si>
  <si>
    <t>Воздушная</t>
  </si>
  <si>
    <t>промежуточные. анкерные. жб</t>
  </si>
  <si>
    <t>2021.0508</t>
  </si>
  <si>
    <t>Филиал АО "Россети Тюмень" ТюмЭС</t>
  </si>
  <si>
    <t>Прочие закупки</t>
  </si>
  <si>
    <t>Прочие</t>
  </si>
  <si>
    <t>ИА АО "Россети Тюмень"</t>
  </si>
  <si>
    <t>ВЗ</t>
  </si>
  <si>
    <t>ОК</t>
  </si>
  <si>
    <t>ООО "Тюменское АТП"</t>
  </si>
  <si>
    <t>32110808590</t>
  </si>
  <si>
    <t>www.roseltorg.ru</t>
  </si>
  <si>
    <t>03.11.2021</t>
  </si>
  <si>
    <t>11.11.2021</t>
  </si>
  <si>
    <t>29.11.2021</t>
  </si>
  <si>
    <t>16.12.2021</t>
  </si>
  <si>
    <t>30.12.2021</t>
  </si>
  <si>
    <t>11.01.2022</t>
  </si>
  <si>
    <t>01.01.2022</t>
  </si>
  <si>
    <t>31.12.2023</t>
  </si>
  <si>
    <t>1. При одинаковых ценовых предложениях участников победителем признан ООО "Тюменское АТП" за счет опыта выполненияаналогичных услуг. 2. Закупка проведена по нескольким объектам ИПР, по результатам которой заключен договор на 259.847.433,58 руб. с НДС. Объем договора на данный объект составляет 92.773,54 руб. с НДС.</t>
  </si>
  <si>
    <t>объем заключенного договора US04.3000.2021.13708 от 11.01.2022 . ООО "Тюменское АТП"    в ценах 2022 года с НДС, млн. руб</t>
  </si>
  <si>
    <t xml:space="preserve"> АО "РОССЕТИ ТЮМЕНЬ" Тюменские ЭС</t>
  </si>
  <si>
    <t>ООО "Абсолют-Тех"</t>
  </si>
  <si>
    <t>Оказание транспортных услуг пассажирским и промышленным транспортом для Южного ТПО филиала АО "Россети Тюмень" Тюменские электрические сети</t>
  </si>
  <si>
    <t>Предварительный расчет стоимости</t>
  </si>
  <si>
    <t>П</t>
  </si>
  <si>
    <t>переустройство ВЛ 10 кВ протяженностью 0,114 км</t>
  </si>
  <si>
    <t>объем заключенного договора PD01.3000.2022.5209 от 20.03.2023 . ООО "СибЦКТ"    в ценах 2023 года с НДС, млн. руб</t>
  </si>
  <si>
    <t>объем заключенного договора  в ценах  года с НДС, млн. руб</t>
  </si>
  <si>
    <t xml:space="preserve"> ООО "Тюменское АТП" ; ООО "СибЦКТ"</t>
  </si>
  <si>
    <t>Работы ведутся в рамках заключенного договора</t>
  </si>
  <si>
    <t xml:space="preserve">Проблемные вопросы отсутствуют, реализация проекта в установленные сроки </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</si>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</sst>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
    <numFmt numFmtId="176" formatCode="0_ ;\-0\ "/>
    <numFmt numFmtId="177"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55" fillId="0" borderId="0"/>
    <xf numFmtId="0" fontId="55" fillId="0" borderId="0"/>
    <xf numFmtId="0" fontId="45" fillId="0" borderId="0"/>
    <xf numFmtId="0" fontId="29" fillId="0" borderId="0"/>
    <xf numFmtId="0" fontId="58" fillId="0" borderId="0"/>
    <xf numFmtId="0" fontId="3" fillId="0" borderId="0"/>
    <xf numFmtId="0" fontId="45" fillId="0" borderId="0"/>
    <xf numFmtId="0" fontId="62" fillId="0" borderId="0"/>
    <xf numFmtId="0" fontId="45" fillId="0" borderId="0"/>
    <xf numFmtId="0" fontId="61" fillId="0" borderId="0"/>
    <xf numFmtId="0" fontId="60" fillId="0" borderId="0"/>
    <xf numFmtId="0" fontId="62"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59" fillId="0" borderId="0" applyFont="0" applyFill="0" applyBorder="0" applyAlignment="0" applyProtection="0"/>
    <xf numFmtId="164" fontId="45" fillId="0" borderId="0" applyFont="0" applyFill="0" applyBorder="0" applyAlignment="0" applyProtection="0"/>
    <xf numFmtId="164" fontId="59"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2" fillId="0" borderId="3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xf>
    <xf numFmtId="0" fontId="11" fillId="0" borderId="1" xfId="62" applyFont="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2" xfId="0" applyFont="1" applyBorder="1" applyAlignment="1">
      <alignment horizontal="left" vertical="center"/>
    </xf>
    <xf numFmtId="0" fontId="54" fillId="0" borderId="42" xfId="0" applyFont="1" applyBorder="1" applyAlignment="1">
      <alignment horizontal="left" vertical="center"/>
    </xf>
    <xf numFmtId="168" fontId="36" fillId="0" borderId="42" xfId="0" applyNumberFormat="1" applyFont="1" applyBorder="1" applyAlignment="1">
      <alignment horizontal="left" vertical="center"/>
    </xf>
    <xf numFmtId="0" fontId="41" fillId="0" borderId="27" xfId="2" applyFont="1" applyFill="1" applyBorder="1" applyAlignment="1">
      <alignment horizontal="lef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0" xfId="2" applyFont="1"/>
    <xf numFmtId="0" fontId="11" fillId="0" borderId="0" xfId="2" applyFont="1" applyAlignment="1">
      <alignment wrapText="1"/>
    </xf>
    <xf numFmtId="0" fontId="43" fillId="0" borderId="0" xfId="2" applyFont="1" applyAlignment="1">
      <alignment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0" fontId="11" fillId="0" borderId="0" xfId="2" applyFont="1" applyAlignment="1">
      <alignment horizontal="right" vertical="center"/>
    </xf>
    <xf numFmtId="0" fontId="66" fillId="0" borderId="0" xfId="108" applyFont="1" applyFill="1" applyAlignment="1"/>
    <xf numFmtId="0" fontId="66" fillId="0" borderId="0" xfId="108" applyFont="1" applyFill="1" applyAlignment="1">
      <alignment horizontal="center"/>
    </xf>
    <xf numFmtId="0" fontId="66" fillId="0" borderId="0" xfId="108" applyFont="1" applyFill="1" applyAlignment="1">
      <alignment horizontal="center" wrapText="1"/>
    </xf>
    <xf numFmtId="0" fontId="66" fillId="0" borderId="0" xfId="108" applyFont="1" applyFill="1" applyAlignment="1">
      <alignment horizontal="right"/>
    </xf>
    <xf numFmtId="2" fontId="66" fillId="0" borderId="0" xfId="108" applyNumberFormat="1" applyFont="1" applyFill="1" applyBorder="1" applyAlignment="1">
      <alignment vertical="center" wrapText="1"/>
    </xf>
    <xf numFmtId="0" fontId="11" fillId="0" borderId="10" xfId="2" applyFont="1" applyFill="1" applyBorder="1" applyAlignment="1">
      <alignment horizontal="center" vertical="center" wrapText="1"/>
    </xf>
    <xf numFmtId="0" fontId="11" fillId="0" borderId="0" xfId="98" applyFont="1" applyAlignment="1">
      <alignment vertical="center"/>
    </xf>
    <xf numFmtId="0" fontId="11" fillId="25" borderId="0" xfId="98" applyFont="1" applyFill="1" applyAlignment="1">
      <alignment vertical="center"/>
    </xf>
    <xf numFmtId="0" fontId="11" fillId="0" borderId="0" xfId="98" applyFont="1" applyFill="1" applyAlignment="1">
      <alignment vertical="center"/>
    </xf>
    <xf numFmtId="0" fontId="66" fillId="0" borderId="0" xfId="98" applyFont="1" applyFill="1" applyAlignment="1">
      <alignment vertical="center"/>
    </xf>
    <xf numFmtId="0" fontId="69" fillId="0" borderId="0" xfId="98" applyFont="1" applyFill="1" applyAlignment="1">
      <alignment vertical="center"/>
    </xf>
    <xf numFmtId="0" fontId="66" fillId="0" borderId="0" xfId="98" applyFont="1" applyAlignment="1">
      <alignment vertical="center"/>
    </xf>
    <xf numFmtId="0" fontId="66" fillId="0" borderId="0" xfId="108" applyFont="1" applyFill="1" applyAlignment="1">
      <alignment wrapText="1"/>
    </xf>
    <xf numFmtId="0" fontId="43" fillId="0" borderId="0" xfId="98" applyFont="1" applyAlignment="1">
      <alignment vertical="center"/>
    </xf>
    <xf numFmtId="0" fontId="11" fillId="0" borderId="0" xfId="98" applyFont="1" applyAlignment="1">
      <alignment horizontal="right" vertical="center"/>
    </xf>
    <xf numFmtId="2" fontId="50" fillId="0" borderId="0" xfId="98" applyNumberFormat="1" applyFont="1" applyAlignment="1">
      <alignment horizontal="right" vertical="center" wrapText="1"/>
    </xf>
    <xf numFmtId="4" fontId="11" fillId="0" borderId="0" xfId="98" applyNumberFormat="1" applyFont="1" applyAlignment="1">
      <alignment vertical="center"/>
    </xf>
    <xf numFmtId="4" fontId="11" fillId="25" borderId="0" xfId="98" applyNumberFormat="1" applyFont="1" applyFill="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8" fillId="0" borderId="0" xfId="98" applyFont="1" applyAlignment="1">
      <alignment horizontal="left" vertical="center"/>
    </xf>
    <xf numFmtId="0" fontId="46" fillId="0" borderId="0" xfId="98" applyFont="1" applyAlignment="1">
      <alignment vertical="center"/>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70" fillId="0" borderId="1" xfId="2" applyFont="1" applyFill="1" applyBorder="1" applyAlignment="1">
      <alignment horizontal="center"/>
    </xf>
    <xf numFmtId="0" fontId="11" fillId="0" borderId="1" xfId="2" applyNumberFormat="1" applyFont="1" applyFill="1" applyBorder="1" applyAlignment="1">
      <alignment horizontal="left" vertical="top"/>
    </xf>
    <xf numFmtId="175" fontId="43" fillId="0" borderId="1" xfId="2" applyNumberFormat="1" applyFont="1" applyFill="1" applyBorder="1" applyAlignment="1">
      <alignment horizontal="right" vertical="top" wrapText="1"/>
    </xf>
    <xf numFmtId="0" fontId="11" fillId="0" borderId="1" xfId="2" applyFont="1" applyBorder="1" applyAlignment="1">
      <alignment horizontal="left" vertical="top" wrapText="1"/>
    </xf>
    <xf numFmtId="0" fontId="66" fillId="0" borderId="0" xfId="108" applyFont="1" applyFill="1" applyAlignment="1">
      <alignment horizontal="left"/>
    </xf>
    <xf numFmtId="168" fontId="7" fillId="0" borderId="1" xfId="1" applyNumberFormat="1" applyFont="1" applyBorder="1" applyAlignment="1">
      <alignment horizontal="center" vertical="center"/>
    </xf>
    <xf numFmtId="168" fontId="11" fillId="0" borderId="1" xfId="0" applyNumberFormat="1" applyFont="1" applyFill="1" applyBorder="1" applyAlignment="1">
      <alignment horizontal="center" vertical="center"/>
    </xf>
    <xf numFmtId="14" fontId="11" fillId="25"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71" fontId="29" fillId="0" borderId="47" xfId="0" applyNumberFormat="1" applyFont="1" applyFill="1" applyBorder="1" applyAlignment="1">
      <alignment vertical="center"/>
    </xf>
    <xf numFmtId="0" fontId="11" fillId="0" borderId="0" xfId="0" applyFont="1" applyAlignment="1">
      <alignment vertical="center"/>
    </xf>
    <xf numFmtId="173" fontId="41" fillId="0" borderId="1" xfId="0" applyNumberFormat="1" applyFont="1" applyBorder="1" applyAlignment="1">
      <alignment vertical="center"/>
    </xf>
    <xf numFmtId="0" fontId="11" fillId="0" borderId="47" xfId="0" applyFont="1" applyBorder="1" applyAlignment="1">
      <alignment vertical="center"/>
    </xf>
    <xf numFmtId="0" fontId="11" fillId="25" borderId="0" xfId="0" applyFont="1" applyFill="1" applyAlignment="1">
      <alignment vertical="center"/>
    </xf>
    <xf numFmtId="0" fontId="11" fillId="0" borderId="48" xfId="0" applyFont="1" applyBorder="1" applyAlignment="1">
      <alignment vertical="center"/>
    </xf>
    <xf numFmtId="3" fontId="41" fillId="0" borderId="4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0" xfId="0" applyNumberFormat="1" applyFont="1" applyBorder="1" applyAlignment="1">
      <alignment vertical="center"/>
    </xf>
    <xf numFmtId="3" fontId="41" fillId="0" borderId="5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52" xfId="0" applyFont="1" applyBorder="1" applyAlignment="1">
      <alignment vertical="center"/>
    </xf>
    <xf numFmtId="172" fontId="41" fillId="0" borderId="53" xfId="0" applyNumberFormat="1" applyFont="1" applyBorder="1" applyAlignment="1">
      <alignment vertical="center"/>
    </xf>
    <xf numFmtId="10" fontId="41" fillId="0" borderId="54" xfId="0" applyNumberFormat="1" applyFont="1" applyBorder="1" applyAlignment="1">
      <alignment vertical="center"/>
    </xf>
    <xf numFmtId="9" fontId="41" fillId="0" borderId="53" xfId="0" applyNumberFormat="1" applyFont="1" applyBorder="1" applyAlignment="1">
      <alignment vertical="center"/>
    </xf>
    <xf numFmtId="0" fontId="11" fillId="0" borderId="32" xfId="0" applyFont="1" applyBorder="1" applyAlignment="1">
      <alignment vertical="center"/>
    </xf>
    <xf numFmtId="3" fontId="41" fillId="0" borderId="47" xfId="0" applyNumberFormat="1" applyFont="1" applyBorder="1" applyAlignment="1">
      <alignment vertical="center"/>
    </xf>
    <xf numFmtId="0" fontId="11" fillId="0" borderId="26" xfId="0" applyFont="1" applyBorder="1" applyAlignment="1">
      <alignment vertical="center"/>
    </xf>
    <xf numFmtId="10" fontId="41" fillId="0" borderId="55" xfId="0" applyNumberFormat="1" applyFont="1" applyBorder="1" applyAlignment="1">
      <alignment vertical="center"/>
    </xf>
    <xf numFmtId="10" fontId="41" fillId="0" borderId="48"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6" xfId="0" applyFont="1" applyBorder="1" applyAlignment="1">
      <alignment vertical="center"/>
    </xf>
    <xf numFmtId="10" fontId="41" fillId="0" borderId="52"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0" fontId="11" fillId="0" borderId="28" xfId="0" applyFont="1" applyFill="1" applyBorder="1" applyAlignment="1">
      <alignment horizontal="center" vertical="center"/>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25" borderId="24" xfId="0" applyNumberFormat="1" applyFont="1" applyFill="1" applyBorder="1" applyAlignment="1">
      <alignment vertical="center"/>
    </xf>
    <xf numFmtId="173" fontId="11" fillId="0" borderId="0" xfId="0" applyNumberFormat="1" applyFont="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3" fontId="42" fillId="0" borderId="1" xfId="0" applyNumberFormat="1" applyFont="1" applyBorder="1" applyAlignment="1">
      <alignment vertical="center"/>
    </xf>
    <xf numFmtId="173" fontId="42" fillId="25" borderId="1" xfId="0" applyNumberFormat="1" applyFont="1" applyFill="1" applyBorder="1" applyAlignment="1">
      <alignment vertical="center"/>
    </xf>
    <xf numFmtId="173"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3" fontId="42" fillId="0" borderId="24" xfId="0" applyNumberFormat="1" applyFont="1" applyBorder="1" applyAlignment="1">
      <alignment vertical="center"/>
    </xf>
    <xf numFmtId="173" fontId="42" fillId="25" borderId="24" xfId="0" applyNumberFormat="1" applyFont="1" applyFill="1" applyBorder="1" applyAlignment="1">
      <alignment vertical="center"/>
    </xf>
    <xf numFmtId="0" fontId="64" fillId="0" borderId="0" xfId="0" applyFont="1" applyBorder="1" applyAlignment="1">
      <alignment vertical="center"/>
    </xf>
    <xf numFmtId="171" fontId="65" fillId="0" borderId="0" xfId="0" applyNumberFormat="1" applyFont="1" applyBorder="1" applyAlignment="1">
      <alignment horizontal="center" vertical="center"/>
    </xf>
    <xf numFmtId="171" fontId="65" fillId="25" borderId="0" xfId="0" applyNumberFormat="1" applyFont="1" applyFill="1" applyBorder="1" applyAlignment="1">
      <alignment horizontal="center" vertical="center"/>
    </xf>
    <xf numFmtId="173"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5" borderId="1" xfId="0" applyNumberFormat="1" applyFont="1" applyFill="1" applyBorder="1" applyAlignment="1">
      <alignment vertical="center"/>
    </xf>
    <xf numFmtId="0" fontId="42" fillId="0" borderId="25" xfId="0" applyFont="1" applyFill="1" applyBorder="1" applyAlignment="1">
      <alignment vertical="center"/>
    </xf>
    <xf numFmtId="174" fontId="42" fillId="0" borderId="24" xfId="0" applyNumberFormat="1" applyFont="1" applyFill="1" applyBorder="1" applyAlignment="1">
      <alignment vertical="center"/>
    </xf>
    <xf numFmtId="174" fontId="42" fillId="25" borderId="24" xfId="0" applyNumberFormat="1" applyFont="1" applyFill="1" applyBorder="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37" fillId="0" borderId="33" xfId="49" applyFont="1" applyBorder="1" applyAlignment="1">
      <alignment horizontal="center" vertical="center"/>
    </xf>
    <xf numFmtId="0" fontId="37" fillId="0" borderId="6" xfId="49" applyFont="1" applyBorder="1" applyAlignment="1">
      <alignment horizontal="center" vertical="center"/>
    </xf>
    <xf numFmtId="0" fontId="37" fillId="0" borderId="57" xfId="49" applyFont="1" applyBorder="1" applyAlignment="1">
      <alignment horizontal="center" vertical="center"/>
    </xf>
    <xf numFmtId="177"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NumberFormat="1" applyFont="1" applyFill="1" applyAlignment="1">
      <alignment horizontal="center" vertical="center" wrapText="1"/>
    </xf>
    <xf numFmtId="0" fontId="36" fillId="0" borderId="42" xfId="0"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0" fontId="41" fillId="0" borderId="1" xfId="49" applyFont="1" applyFill="1" applyBorder="1" applyAlignment="1">
      <alignment horizontal="center" vertical="center"/>
    </xf>
    <xf numFmtId="0" fontId="42" fillId="0" borderId="27" xfId="2" applyFont="1" applyFill="1" applyBorder="1" applyAlignment="1">
      <alignment horizontal="justify" vertical="top" wrapText="1"/>
    </xf>
    <xf numFmtId="168" fontId="36" fillId="0" borderId="42" xfId="0" applyNumberFormat="1" applyFont="1" applyFill="1" applyBorder="1" applyAlignment="1">
      <alignment horizontal="left" vertical="center"/>
    </xf>
    <xf numFmtId="168" fontId="39" fillId="0" borderId="42"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42" xfId="0" applyFont="1" applyFill="1" applyBorder="1"/>
    <xf numFmtId="0" fontId="42" fillId="0" borderId="25" xfId="2" applyFont="1" applyFill="1" applyBorder="1" applyAlignment="1">
      <alignment horizontal="left" vertical="center" wrapText="1"/>
    </xf>
    <xf numFmtId="168" fontId="39" fillId="0" borderId="46" xfId="0" applyNumberFormat="1" applyFont="1" applyFill="1" applyBorder="1" applyAlignment="1">
      <alignment horizontal="left" vertical="center"/>
    </xf>
    <xf numFmtId="0" fontId="39" fillId="0" borderId="46" xfId="0" applyFont="1" applyFill="1" applyBorder="1" applyAlignment="1">
      <alignment horizontal="left" vertical="center"/>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2" fillId="27" borderId="25" xfId="2" applyFont="1" applyFill="1" applyBorder="1" applyAlignment="1">
      <alignment horizontal="left" vertical="center" wrapText="1"/>
    </xf>
    <xf numFmtId="0" fontId="39" fillId="27" borderId="46" xfId="0" applyFont="1" applyFill="1" applyBorder="1" applyAlignment="1">
      <alignment horizontal="left" vertical="center"/>
    </xf>
    <xf numFmtId="0" fontId="39" fillId="27" borderId="46" xfId="0" applyFont="1" applyFill="1" applyBorder="1" applyAlignment="1">
      <alignment horizontal="left" vertical="center" wrapText="1"/>
    </xf>
    <xf numFmtId="14" fontId="41" fillId="25" borderId="42" xfId="0" applyNumberFormat="1" applyFont="1" applyFill="1" applyBorder="1" applyAlignment="1">
      <alignment horizontal="left" vertical="center"/>
    </xf>
    <xf numFmtId="0" fontId="41" fillId="0" borderId="25" xfId="2" applyFont="1" applyFill="1" applyBorder="1" applyAlignment="1">
      <alignment horizontal="left" vertical="center" wrapText="1"/>
    </xf>
    <xf numFmtId="0" fontId="36" fillId="0" borderId="46" xfId="0" applyFont="1" applyFill="1" applyBorder="1" applyAlignment="1">
      <alignment horizontal="left"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102" applyNumberFormat="1" applyFont="1" applyFill="1" applyBorder="1" applyAlignment="1">
      <alignment horizontal="right"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48" fillId="25" borderId="2" xfId="10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6"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98" applyFont="1" applyFill="1" applyAlignment="1">
      <alignment horizontal="center" vertical="center"/>
    </xf>
    <xf numFmtId="0" fontId="66" fillId="0" borderId="0" xfId="108" applyFont="1" applyFill="1" applyAlignment="1">
      <alignment horizontal="left"/>
    </xf>
    <xf numFmtId="0" fontId="43" fillId="0" borderId="0" xfId="98" applyFont="1" applyAlignment="1">
      <alignment horizontal="center" vertical="center"/>
    </xf>
    <xf numFmtId="0" fontId="11" fillId="0" borderId="0" xfId="98" applyFont="1" applyAlignment="1">
      <alignment horizontal="center" vertical="center"/>
    </xf>
    <xf numFmtId="0" fontId="67" fillId="0" borderId="0" xfId="98" applyFont="1" applyFill="1" applyAlignment="1">
      <alignment horizontal="center" vertical="center" wrapText="1"/>
    </xf>
    <xf numFmtId="0" fontId="66" fillId="0" borderId="0" xfId="108" applyFont="1" applyFill="1" applyAlignment="1">
      <alignment horizontal="left" wrapText="1"/>
    </xf>
    <xf numFmtId="0" fontId="67" fillId="0" borderId="0" xfId="98" applyFont="1" applyAlignment="1">
      <alignment horizontal="center" vertical="center"/>
    </xf>
    <xf numFmtId="0" fontId="41" fillId="0" borderId="1" xfId="0" applyFont="1" applyFill="1" applyBorder="1" applyAlignment="1">
      <alignment horizontal="center" vertical="center"/>
    </xf>
    <xf numFmtId="2" fontId="66"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5"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5"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5"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5"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5"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'[19]П 2.3.'!$A$85</c:f>
              <c:strCache>
                <c:ptCount val="1"/>
                <c:pt idx="0">
                  <c:v>PV</c:v>
                </c:pt>
              </c:strCache>
            </c:strRef>
          </c:tx>
          <c:marker>
            <c:symbol val="none"/>
          </c:marker>
          <c:val>
            <c:numRef>
              <c:f>'[19]П 2.3.'!$C$85:$V$85</c:f>
              <c:numCache>
                <c:formatCode>General</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9C6B-44A3-9728-D03761B38A73}"/>
            </c:ext>
          </c:extLst>
        </c:ser>
        <c:ser>
          <c:idx val="1"/>
          <c:order val="1"/>
          <c:tx>
            <c:strRef>
              <c:f>'[19]П 2.3.'!$A$86</c:f>
              <c:strCache>
                <c:ptCount val="1"/>
                <c:pt idx="0">
                  <c:v>NPV (без учета продажи)</c:v>
                </c:pt>
              </c:strCache>
            </c:strRef>
          </c:tx>
          <c:marker>
            <c:symbol val="none"/>
          </c:marker>
          <c:val>
            <c:numRef>
              <c:f>'[19]П 2.3.'!$C$86:$V$86</c:f>
              <c:numCache>
                <c:formatCode>General</c:formatCode>
                <c:ptCount val="20"/>
                <c:pt idx="0">
                  <c:v>249775.04000000004</c:v>
                </c:pt>
                <c:pt idx="1">
                  <c:v>249775.04000000004</c:v>
                </c:pt>
                <c:pt idx="2">
                  <c:v>249775.04000000004</c:v>
                </c:pt>
                <c:pt idx="3">
                  <c:v>249775.04000000004</c:v>
                </c:pt>
                <c:pt idx="4">
                  <c:v>249775.04000000004</c:v>
                </c:pt>
                <c:pt idx="5">
                  <c:v>249775.04000000004</c:v>
                </c:pt>
                <c:pt idx="6">
                  <c:v>249775.04000000004</c:v>
                </c:pt>
                <c:pt idx="7">
                  <c:v>249775.04000000004</c:v>
                </c:pt>
                <c:pt idx="8">
                  <c:v>249775.04000000004</c:v>
                </c:pt>
                <c:pt idx="9">
                  <c:v>249775.04000000004</c:v>
                </c:pt>
                <c:pt idx="10">
                  <c:v>249775.04000000004</c:v>
                </c:pt>
                <c:pt idx="11">
                  <c:v>249775.04000000004</c:v>
                </c:pt>
                <c:pt idx="12">
                  <c:v>249775.04000000004</c:v>
                </c:pt>
                <c:pt idx="13">
                  <c:v>249775.04000000004</c:v>
                </c:pt>
                <c:pt idx="14">
                  <c:v>249775.04000000004</c:v>
                </c:pt>
                <c:pt idx="15">
                  <c:v>249775.04000000004</c:v>
                </c:pt>
                <c:pt idx="16">
                  <c:v>249775.04000000004</c:v>
                </c:pt>
                <c:pt idx="17">
                  <c:v>249775.04000000004</c:v>
                </c:pt>
                <c:pt idx="18">
                  <c:v>249775.04000000004</c:v>
                </c:pt>
                <c:pt idx="19">
                  <c:v>249775.04000000004</c:v>
                </c:pt>
              </c:numCache>
            </c:numRef>
          </c:val>
          <c:smooth val="0"/>
          <c:extLst>
            <c:ext xmlns:c16="http://schemas.microsoft.com/office/drawing/2014/chart" uri="{C3380CC4-5D6E-409C-BE32-E72D297353CC}">
              <c16:uniqueId val="{00000001-9C6B-44A3-9728-D03761B38A7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M_TP3400.VL.0085_&#1055;&#1083;&#1077;&#1084;&#1077;&#1085;&#1085;&#1072;&#1103;%20&#1080;&#1085;&#1076;&#1077;&#1081;&#1082;&#1072;%20(&#1057;&#1050;&#1047;)\&#1055;&#1072;&#1082;&#1077;&#1090;%20&#1086;&#1073;&#1086;&#1089;&#1085;&#1086;&#1074;&#1099;&#1074;&#1072;&#1102;&#1097;&#1080;&#1093;%20&#1076;&#1086;&#1082;&#1091;&#1084;&#1077;&#1085;&#1090;&#1086;&#1074;\M_TP3400.VL.0085_&#1060;&#105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5">
          <cell r="A85" t="str">
            <v>PV</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row>
        <row r="86">
          <cell r="A86" t="str">
            <v>NPV (без учета продажи)</v>
          </cell>
          <cell r="C86">
            <v>249775.04000000004</v>
          </cell>
          <cell r="D86">
            <v>249775.04000000004</v>
          </cell>
          <cell r="E86">
            <v>249775.04000000004</v>
          </cell>
          <cell r="F86">
            <v>249775.04000000004</v>
          </cell>
          <cell r="G86">
            <v>249775.04000000004</v>
          </cell>
          <cell r="H86">
            <v>249775.04000000004</v>
          </cell>
          <cell r="I86">
            <v>249775.04000000004</v>
          </cell>
          <cell r="J86">
            <v>249775.04000000004</v>
          </cell>
          <cell r="K86">
            <v>249775.04000000004</v>
          </cell>
          <cell r="L86">
            <v>249775.04000000004</v>
          </cell>
          <cell r="M86">
            <v>249775.04000000004</v>
          </cell>
          <cell r="N86">
            <v>249775.04000000004</v>
          </cell>
          <cell r="O86">
            <v>249775.04000000004</v>
          </cell>
          <cell r="P86">
            <v>249775.04000000004</v>
          </cell>
          <cell r="Q86">
            <v>249775.04000000004</v>
          </cell>
          <cell r="R86">
            <v>249775.04000000004</v>
          </cell>
          <cell r="S86">
            <v>249775.04000000004</v>
          </cell>
          <cell r="T86">
            <v>249775.04000000004</v>
          </cell>
          <cell r="U86">
            <v>249775.04000000004</v>
          </cell>
          <cell r="V86">
            <v>249775.04000000004</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80" zoomScaleSheetLayoutView="8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40" t="s">
        <v>465</v>
      </c>
      <c r="B5" s="340"/>
      <c r="C5" s="340"/>
      <c r="D5" s="115"/>
      <c r="E5" s="115"/>
      <c r="F5" s="115"/>
      <c r="G5" s="115"/>
      <c r="H5" s="115"/>
    </row>
    <row r="6" spans="1:20" s="11" customFormat="1" ht="18.75" x14ac:dyDescent="0.3">
      <c r="A6" s="16"/>
      <c r="D6" s="15"/>
      <c r="E6" s="15"/>
      <c r="F6" s="14"/>
    </row>
    <row r="7" spans="1:20" s="11" customFormat="1" ht="18.75" x14ac:dyDescent="0.2">
      <c r="A7" s="344" t="s">
        <v>8</v>
      </c>
      <c r="B7" s="344"/>
      <c r="C7" s="344"/>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42" t="s">
        <v>422</v>
      </c>
      <c r="B9" s="342"/>
      <c r="C9" s="342"/>
      <c r="D9" s="7"/>
      <c r="E9" s="7"/>
      <c r="F9" s="7"/>
      <c r="G9" s="12"/>
      <c r="H9" s="12"/>
      <c r="I9" s="12"/>
      <c r="J9" s="12"/>
      <c r="K9" s="12"/>
      <c r="L9" s="12"/>
      <c r="M9" s="12"/>
      <c r="N9" s="12"/>
      <c r="O9" s="12"/>
      <c r="P9" s="12"/>
      <c r="Q9" s="12"/>
      <c r="R9" s="12"/>
      <c r="S9" s="12"/>
      <c r="T9" s="12"/>
    </row>
    <row r="10" spans="1:20" s="11" customFormat="1" ht="18.75" x14ac:dyDescent="0.2">
      <c r="A10" s="341" t="s">
        <v>7</v>
      </c>
      <c r="B10" s="341"/>
      <c r="C10" s="341"/>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42" t="s">
        <v>466</v>
      </c>
      <c r="B12" s="342"/>
      <c r="C12" s="342"/>
      <c r="D12" s="7"/>
      <c r="E12" s="7"/>
      <c r="F12" s="7"/>
      <c r="G12" s="12"/>
      <c r="H12" s="12"/>
      <c r="I12" s="12"/>
      <c r="J12" s="12"/>
      <c r="K12" s="12"/>
      <c r="L12" s="12"/>
      <c r="M12" s="12"/>
      <c r="N12" s="12"/>
      <c r="O12" s="12"/>
      <c r="P12" s="12"/>
      <c r="Q12" s="12"/>
      <c r="R12" s="12"/>
      <c r="S12" s="12"/>
      <c r="T12" s="12"/>
    </row>
    <row r="13" spans="1:20" s="11" customFormat="1" ht="18.75" x14ac:dyDescent="0.2">
      <c r="A13" s="341" t="s">
        <v>6</v>
      </c>
      <c r="B13" s="341"/>
      <c r="C13" s="341"/>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42" t="s">
        <v>460</v>
      </c>
      <c r="B15" s="342"/>
      <c r="C15" s="342"/>
      <c r="D15" s="7"/>
      <c r="E15" s="7"/>
      <c r="F15" s="7"/>
      <c r="G15" s="7"/>
      <c r="H15" s="7"/>
      <c r="I15" s="7"/>
      <c r="J15" s="7"/>
      <c r="K15" s="7"/>
      <c r="L15" s="7"/>
      <c r="M15" s="7"/>
      <c r="N15" s="7"/>
      <c r="O15" s="7"/>
      <c r="P15" s="7"/>
      <c r="Q15" s="7"/>
      <c r="R15" s="7"/>
      <c r="S15" s="7"/>
      <c r="T15" s="7"/>
    </row>
    <row r="16" spans="1:20" s="2" customFormat="1" ht="15" customHeight="1" x14ac:dyDescent="0.2">
      <c r="A16" s="341" t="s">
        <v>5</v>
      </c>
      <c r="B16" s="341"/>
      <c r="C16" s="341"/>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2" t="s">
        <v>390</v>
      </c>
      <c r="B18" s="343"/>
      <c r="C18" s="343"/>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23" t="s">
        <v>409</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410</v>
      </c>
      <c r="D23" s="27"/>
      <c r="E23" s="27"/>
      <c r="F23" s="27"/>
      <c r="G23" s="26"/>
      <c r="H23" s="26"/>
      <c r="I23" s="26"/>
      <c r="J23" s="26"/>
      <c r="K23" s="26"/>
      <c r="L23" s="26"/>
      <c r="M23" s="26"/>
      <c r="N23" s="26"/>
      <c r="O23" s="26"/>
      <c r="P23" s="26"/>
      <c r="Q23" s="26"/>
      <c r="R23" s="25"/>
      <c r="S23" s="25"/>
      <c r="T23" s="25"/>
    </row>
    <row r="24" spans="1:20" s="2" customFormat="1" ht="62.25" customHeight="1" x14ac:dyDescent="0.2">
      <c r="A24" s="337"/>
      <c r="B24" s="338"/>
      <c r="C24" s="339"/>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13" t="s">
        <v>339</v>
      </c>
      <c r="C25" s="126" t="s">
        <v>419</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13" t="s">
        <v>74</v>
      </c>
      <c r="C26" s="126" t="s">
        <v>424</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13" t="s">
        <v>73</v>
      </c>
      <c r="C27" s="126" t="s">
        <v>461</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13" t="s">
        <v>340</v>
      </c>
      <c r="C28" s="34" t="s">
        <v>408</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13" t="s">
        <v>341</v>
      </c>
      <c r="C29" s="34" t="s">
        <v>408</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13" t="s">
        <v>342</v>
      </c>
      <c r="C30" s="34" t="s">
        <v>408</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343</v>
      </c>
      <c r="C31" s="126"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344</v>
      </c>
      <c r="C32" s="126" t="s">
        <v>408</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345</v>
      </c>
      <c r="C33" s="34" t="s">
        <v>425</v>
      </c>
      <c r="D33" s="32"/>
      <c r="E33" s="32"/>
      <c r="F33" s="31"/>
      <c r="G33" s="31"/>
      <c r="H33" s="31"/>
      <c r="I33" s="31"/>
      <c r="J33" s="31"/>
      <c r="K33" s="31"/>
      <c r="L33" s="31"/>
      <c r="M33" s="31"/>
      <c r="N33" s="31"/>
      <c r="O33" s="31"/>
      <c r="P33" s="31"/>
      <c r="Q33" s="30"/>
      <c r="R33" s="30"/>
      <c r="S33" s="30"/>
      <c r="T33" s="30"/>
    </row>
    <row r="34" spans="1:20" ht="111" customHeight="1" x14ac:dyDescent="0.25">
      <c r="A34" s="22" t="s">
        <v>359</v>
      </c>
      <c r="B34" s="37" t="s">
        <v>346</v>
      </c>
      <c r="C34" s="34" t="s">
        <v>408</v>
      </c>
      <c r="D34" s="21"/>
      <c r="E34" s="21"/>
      <c r="F34" s="21"/>
      <c r="G34" s="21"/>
      <c r="H34" s="21"/>
      <c r="I34" s="21"/>
      <c r="J34" s="21"/>
      <c r="K34" s="21"/>
      <c r="L34" s="21"/>
      <c r="M34" s="21"/>
      <c r="N34" s="21"/>
      <c r="O34" s="21"/>
      <c r="P34" s="21"/>
      <c r="Q34" s="21"/>
      <c r="R34" s="21"/>
      <c r="S34" s="21"/>
      <c r="T34" s="21"/>
    </row>
    <row r="35" spans="1:20" ht="58.5" customHeight="1" x14ac:dyDescent="0.25">
      <c r="A35" s="22" t="s">
        <v>349</v>
      </c>
      <c r="B35" s="37" t="s">
        <v>71</v>
      </c>
      <c r="C35" s="34" t="s">
        <v>408</v>
      </c>
      <c r="D35" s="21"/>
      <c r="E35" s="21"/>
      <c r="F35" s="21"/>
      <c r="G35" s="21"/>
      <c r="H35" s="21"/>
      <c r="I35" s="21"/>
      <c r="J35" s="21"/>
      <c r="K35" s="21"/>
      <c r="L35" s="21"/>
      <c r="M35" s="21"/>
      <c r="N35" s="21"/>
      <c r="O35" s="21"/>
      <c r="P35" s="21"/>
      <c r="Q35" s="21"/>
      <c r="R35" s="21"/>
      <c r="S35" s="21"/>
      <c r="T35" s="21"/>
    </row>
    <row r="36" spans="1:20" ht="51.75" customHeight="1" x14ac:dyDescent="0.25">
      <c r="A36" s="22" t="s">
        <v>360</v>
      </c>
      <c r="B36" s="37" t="s">
        <v>347</v>
      </c>
      <c r="C36" s="34" t="s">
        <v>408</v>
      </c>
      <c r="D36" s="21"/>
      <c r="E36" s="21"/>
      <c r="F36" s="21"/>
      <c r="G36" s="21"/>
      <c r="H36" s="21"/>
      <c r="I36" s="21"/>
      <c r="J36" s="21"/>
      <c r="K36" s="21"/>
      <c r="L36" s="21"/>
      <c r="M36" s="21"/>
      <c r="N36" s="21"/>
      <c r="O36" s="21"/>
      <c r="P36" s="21"/>
      <c r="Q36" s="21"/>
      <c r="R36" s="21"/>
      <c r="S36" s="21"/>
      <c r="T36" s="21"/>
    </row>
    <row r="37" spans="1:20" ht="43.5" customHeight="1" x14ac:dyDescent="0.25">
      <c r="A37" s="22" t="s">
        <v>350</v>
      </c>
      <c r="B37" s="37" t="s">
        <v>348</v>
      </c>
      <c r="C37" s="34" t="s">
        <v>262</v>
      </c>
      <c r="D37" s="21"/>
      <c r="E37" s="21"/>
      <c r="F37" s="21"/>
      <c r="G37" s="21"/>
      <c r="H37" s="21"/>
      <c r="I37" s="21"/>
      <c r="J37" s="21"/>
      <c r="K37" s="21"/>
      <c r="L37" s="21"/>
      <c r="M37" s="21"/>
      <c r="N37" s="21"/>
      <c r="O37" s="21"/>
      <c r="P37" s="21"/>
      <c r="Q37" s="21"/>
      <c r="R37" s="21"/>
      <c r="S37" s="21"/>
      <c r="T37" s="21"/>
    </row>
    <row r="38" spans="1:20" ht="43.5" customHeight="1" x14ac:dyDescent="0.25">
      <c r="A38" s="22" t="s">
        <v>361</v>
      </c>
      <c r="B38" s="37" t="s">
        <v>188</v>
      </c>
      <c r="C38" s="34" t="s">
        <v>408</v>
      </c>
      <c r="D38" s="21"/>
      <c r="E38" s="21"/>
      <c r="F38" s="21"/>
      <c r="G38" s="21"/>
      <c r="H38" s="21"/>
      <c r="I38" s="21"/>
      <c r="J38" s="21"/>
      <c r="K38" s="21"/>
      <c r="L38" s="21"/>
      <c r="M38" s="21"/>
      <c r="N38" s="21"/>
      <c r="O38" s="21"/>
      <c r="P38" s="21"/>
      <c r="Q38" s="21"/>
      <c r="R38" s="21"/>
      <c r="S38" s="21"/>
      <c r="T38" s="21"/>
    </row>
    <row r="39" spans="1:20" ht="23.25" customHeight="1" x14ac:dyDescent="0.25">
      <c r="A39" s="337"/>
      <c r="B39" s="338"/>
      <c r="C39" s="339"/>
      <c r="D39" s="21"/>
      <c r="E39" s="21"/>
      <c r="F39" s="21"/>
      <c r="G39" s="21"/>
      <c r="H39" s="21"/>
      <c r="I39" s="21"/>
      <c r="J39" s="21"/>
      <c r="K39" s="21"/>
      <c r="L39" s="21"/>
      <c r="M39" s="21"/>
      <c r="N39" s="21"/>
      <c r="O39" s="21"/>
      <c r="P39" s="21"/>
      <c r="Q39" s="21"/>
      <c r="R39" s="21"/>
      <c r="S39" s="21"/>
      <c r="T39" s="21"/>
    </row>
    <row r="40" spans="1:20" ht="63" x14ac:dyDescent="0.25">
      <c r="A40" s="22" t="s">
        <v>351</v>
      </c>
      <c r="B40" s="37" t="s">
        <v>401</v>
      </c>
      <c r="C40" s="163" t="s">
        <v>540</v>
      </c>
      <c r="D40" s="21"/>
      <c r="E40" s="21"/>
      <c r="F40" s="21"/>
      <c r="G40" s="21"/>
      <c r="H40" s="21"/>
      <c r="I40" s="21"/>
      <c r="J40" s="21"/>
      <c r="K40" s="21"/>
      <c r="L40" s="21"/>
      <c r="M40" s="21"/>
      <c r="N40" s="21"/>
      <c r="O40" s="21"/>
      <c r="P40" s="21"/>
      <c r="Q40" s="21"/>
      <c r="R40" s="21"/>
      <c r="S40" s="21"/>
      <c r="T40" s="21"/>
    </row>
    <row r="41" spans="1:20" ht="105.75" customHeight="1" x14ac:dyDescent="0.25">
      <c r="A41" s="22" t="s">
        <v>362</v>
      </c>
      <c r="B41" s="37" t="s">
        <v>385</v>
      </c>
      <c r="C41" s="126" t="s">
        <v>408</v>
      </c>
      <c r="D41" s="21"/>
      <c r="E41" s="21"/>
      <c r="F41" s="21"/>
      <c r="G41" s="21"/>
      <c r="H41" s="21"/>
      <c r="I41" s="21"/>
      <c r="J41" s="21"/>
      <c r="K41" s="21"/>
      <c r="L41" s="21"/>
      <c r="M41" s="21"/>
      <c r="N41" s="21"/>
      <c r="O41" s="21"/>
      <c r="P41" s="21"/>
      <c r="Q41" s="21"/>
      <c r="R41" s="21"/>
      <c r="S41" s="21"/>
      <c r="T41" s="21"/>
    </row>
    <row r="42" spans="1:20" ht="83.25" customHeight="1" x14ac:dyDescent="0.25">
      <c r="A42" s="22" t="s">
        <v>352</v>
      </c>
      <c r="B42" s="37" t="s">
        <v>400</v>
      </c>
      <c r="C42" s="126" t="s">
        <v>408</v>
      </c>
      <c r="D42" s="21"/>
      <c r="E42" s="21"/>
      <c r="F42" s="21"/>
      <c r="G42" s="21"/>
      <c r="H42" s="21"/>
      <c r="I42" s="21"/>
      <c r="J42" s="21"/>
      <c r="K42" s="21"/>
      <c r="L42" s="21"/>
      <c r="M42" s="21"/>
      <c r="N42" s="21"/>
      <c r="O42" s="21"/>
      <c r="P42" s="21"/>
      <c r="Q42" s="21"/>
      <c r="R42" s="21"/>
      <c r="S42" s="21"/>
      <c r="T42" s="21"/>
    </row>
    <row r="43" spans="1:20" ht="186" customHeight="1" x14ac:dyDescent="0.25">
      <c r="A43" s="22" t="s">
        <v>365</v>
      </c>
      <c r="B43" s="37" t="s">
        <v>366</v>
      </c>
      <c r="C43" s="126" t="s">
        <v>408</v>
      </c>
      <c r="D43" s="21"/>
      <c r="E43" s="21"/>
      <c r="F43" s="21"/>
      <c r="G43" s="21"/>
      <c r="H43" s="21"/>
      <c r="I43" s="21"/>
      <c r="J43" s="21"/>
      <c r="K43" s="21"/>
      <c r="L43" s="21"/>
      <c r="M43" s="21"/>
      <c r="N43" s="21"/>
      <c r="O43" s="21"/>
      <c r="P43" s="21"/>
      <c r="Q43" s="21"/>
      <c r="R43" s="21"/>
      <c r="S43" s="21"/>
      <c r="T43" s="21"/>
    </row>
    <row r="44" spans="1:20" ht="111" customHeight="1" x14ac:dyDescent="0.25">
      <c r="A44" s="22" t="s">
        <v>353</v>
      </c>
      <c r="B44" s="37" t="s">
        <v>391</v>
      </c>
      <c r="C44" s="126" t="s">
        <v>408</v>
      </c>
      <c r="D44" s="21"/>
      <c r="E44" s="21"/>
      <c r="F44" s="21"/>
      <c r="G44" s="21"/>
      <c r="H44" s="21"/>
      <c r="I44" s="21"/>
      <c r="J44" s="21"/>
      <c r="K44" s="21"/>
      <c r="L44" s="21"/>
      <c r="M44" s="21"/>
      <c r="N44" s="21"/>
      <c r="O44" s="21"/>
      <c r="P44" s="21"/>
      <c r="Q44" s="21"/>
      <c r="R44" s="21"/>
      <c r="S44" s="21"/>
      <c r="T44" s="21"/>
    </row>
    <row r="45" spans="1:20" ht="120" customHeight="1" x14ac:dyDescent="0.25">
      <c r="A45" s="22" t="s">
        <v>386</v>
      </c>
      <c r="B45" s="37" t="s">
        <v>392</v>
      </c>
      <c r="C45" s="126" t="s">
        <v>408</v>
      </c>
      <c r="D45" s="21"/>
      <c r="E45" s="21"/>
      <c r="F45" s="21"/>
      <c r="G45" s="21"/>
      <c r="H45" s="21"/>
      <c r="I45" s="21"/>
      <c r="J45" s="21"/>
      <c r="K45" s="21"/>
      <c r="L45" s="21"/>
      <c r="M45" s="21"/>
      <c r="N45" s="21"/>
      <c r="O45" s="21"/>
      <c r="P45" s="21"/>
      <c r="Q45" s="21"/>
      <c r="R45" s="21"/>
      <c r="S45" s="21"/>
      <c r="T45" s="21"/>
    </row>
    <row r="46" spans="1:20" ht="101.25" customHeight="1" x14ac:dyDescent="0.25">
      <c r="A46" s="22" t="s">
        <v>354</v>
      </c>
      <c r="B46" s="37" t="s">
        <v>393</v>
      </c>
      <c r="C46" s="126" t="s">
        <v>427</v>
      </c>
      <c r="D46" s="21"/>
      <c r="E46" s="21"/>
      <c r="F46" s="21"/>
      <c r="G46" s="21"/>
      <c r="H46" s="21"/>
      <c r="I46" s="21"/>
      <c r="J46" s="21"/>
      <c r="K46" s="21"/>
      <c r="L46" s="21"/>
      <c r="M46" s="21"/>
      <c r="N46" s="21"/>
      <c r="O46" s="21"/>
      <c r="P46" s="21"/>
      <c r="Q46" s="21"/>
      <c r="R46" s="21"/>
      <c r="S46" s="21"/>
      <c r="T46" s="21"/>
    </row>
    <row r="47" spans="1:20" ht="18.75" customHeight="1" x14ac:dyDescent="0.25">
      <c r="A47" s="337"/>
      <c r="B47" s="338"/>
      <c r="C47" s="339"/>
      <c r="D47" s="21"/>
      <c r="E47" s="21"/>
      <c r="F47" s="21"/>
      <c r="G47" s="21"/>
      <c r="H47" s="21"/>
      <c r="I47" s="21"/>
      <c r="J47" s="21"/>
      <c r="K47" s="21"/>
      <c r="L47" s="21"/>
      <c r="M47" s="21"/>
      <c r="N47" s="21"/>
      <c r="O47" s="21"/>
      <c r="P47" s="21"/>
      <c r="Q47" s="21"/>
      <c r="R47" s="21"/>
      <c r="S47" s="21"/>
      <c r="T47" s="21"/>
    </row>
    <row r="48" spans="1:20" ht="75.75" customHeight="1" x14ac:dyDescent="0.25">
      <c r="A48" s="22" t="s">
        <v>387</v>
      </c>
      <c r="B48" s="37" t="s">
        <v>406</v>
      </c>
      <c r="C48" s="199">
        <f>'6.2. Паспорт фин осв ввод'!AC24</f>
        <v>1.5340075397845281</v>
      </c>
      <c r="D48" s="21"/>
      <c r="E48" s="21"/>
      <c r="F48" s="21"/>
      <c r="G48" s="21"/>
      <c r="H48" s="21"/>
      <c r="I48" s="21"/>
      <c r="J48" s="21"/>
      <c r="K48" s="21"/>
      <c r="L48" s="21"/>
      <c r="M48" s="21"/>
      <c r="N48" s="21"/>
      <c r="O48" s="21"/>
      <c r="P48" s="21"/>
      <c r="Q48" s="21"/>
      <c r="R48" s="21"/>
      <c r="S48" s="21"/>
      <c r="T48" s="21"/>
    </row>
    <row r="49" spans="1:20" ht="71.25" customHeight="1" x14ac:dyDescent="0.25">
      <c r="A49" s="22" t="s">
        <v>355</v>
      </c>
      <c r="B49" s="37" t="s">
        <v>407</v>
      </c>
      <c r="C49" s="200">
        <f>'6.2. Паспорт фин осв ввод'!AC30</f>
        <v>1.2809447003589309</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44" t="str">
        <f>'1. паспорт местоположение'!A7:C7</f>
        <v xml:space="preserve">Паспорт инвестиционного проекта </v>
      </c>
      <c r="B6" s="344"/>
      <c r="C6" s="344"/>
      <c r="D6" s="344"/>
      <c r="E6" s="344"/>
      <c r="F6" s="344"/>
      <c r="G6" s="344"/>
      <c r="H6" s="344"/>
      <c r="I6" s="344"/>
      <c r="J6" s="344"/>
      <c r="K6" s="344"/>
      <c r="L6" s="344"/>
      <c r="M6" s="344"/>
      <c r="N6" s="344"/>
      <c r="O6" s="344"/>
      <c r="P6" s="344"/>
      <c r="Q6" s="344"/>
      <c r="R6" s="344"/>
      <c r="S6" s="344"/>
      <c r="T6" s="12"/>
      <c r="U6" s="12"/>
      <c r="V6" s="12"/>
      <c r="W6" s="12"/>
      <c r="X6" s="12"/>
      <c r="Y6" s="12"/>
      <c r="Z6" s="12"/>
      <c r="AA6" s="12"/>
      <c r="AB6" s="12"/>
    </row>
    <row r="7" spans="1:28" s="11" customFormat="1" ht="18.75" x14ac:dyDescent="0.2">
      <c r="A7" s="344"/>
      <c r="B7" s="344"/>
      <c r="C7" s="344"/>
      <c r="D7" s="344"/>
      <c r="E7" s="344"/>
      <c r="F7" s="344"/>
      <c r="G7" s="344"/>
      <c r="H7" s="344"/>
      <c r="I7" s="344"/>
      <c r="J7" s="344"/>
      <c r="K7" s="344"/>
      <c r="L7" s="344"/>
      <c r="M7" s="344"/>
      <c r="N7" s="344"/>
      <c r="O7" s="344"/>
      <c r="P7" s="344"/>
      <c r="Q7" s="344"/>
      <c r="R7" s="344"/>
      <c r="S7" s="344"/>
      <c r="T7" s="12"/>
      <c r="U7" s="12"/>
      <c r="V7" s="12"/>
      <c r="W7" s="12"/>
      <c r="X7" s="12"/>
      <c r="Y7" s="12"/>
      <c r="Z7" s="12"/>
      <c r="AA7" s="12"/>
      <c r="AB7" s="12"/>
    </row>
    <row r="8" spans="1:28" s="11"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12"/>
      <c r="U8" s="12"/>
      <c r="V8" s="12"/>
      <c r="W8" s="12"/>
      <c r="X8" s="12"/>
      <c r="Y8" s="12"/>
      <c r="Z8" s="12"/>
      <c r="AA8" s="12"/>
      <c r="AB8" s="12"/>
    </row>
    <row r="9" spans="1:28" s="11" customFormat="1" ht="18.75" x14ac:dyDescent="0.2">
      <c r="A9" s="341" t="str">
        <f>'1. паспорт местоположение'!A10:C10</f>
        <v xml:space="preserve">         (фирменное наименование субъекта электроэнергетики)</v>
      </c>
      <c r="B9" s="341"/>
      <c r="C9" s="341"/>
      <c r="D9" s="341"/>
      <c r="E9" s="341"/>
      <c r="F9" s="341"/>
      <c r="G9" s="341"/>
      <c r="H9" s="341"/>
      <c r="I9" s="341"/>
      <c r="J9" s="341"/>
      <c r="K9" s="341"/>
      <c r="L9" s="341"/>
      <c r="M9" s="341"/>
      <c r="N9" s="341"/>
      <c r="O9" s="341"/>
      <c r="P9" s="341"/>
      <c r="Q9" s="341"/>
      <c r="R9" s="341"/>
      <c r="S9" s="341"/>
      <c r="T9" s="12"/>
      <c r="U9" s="12"/>
      <c r="V9" s="12"/>
      <c r="W9" s="12"/>
      <c r="X9" s="12"/>
      <c r="Y9" s="12"/>
      <c r="Z9" s="12"/>
      <c r="AA9" s="12"/>
      <c r="AB9" s="12"/>
    </row>
    <row r="10" spans="1:28" s="11" customFormat="1" ht="18.75" x14ac:dyDescent="0.2">
      <c r="A10" s="344"/>
      <c r="B10" s="344"/>
      <c r="C10" s="344"/>
      <c r="D10" s="344"/>
      <c r="E10" s="344"/>
      <c r="F10" s="344"/>
      <c r="G10" s="344"/>
      <c r="H10" s="344"/>
      <c r="I10" s="344"/>
      <c r="J10" s="344"/>
      <c r="K10" s="344"/>
      <c r="L10" s="344"/>
      <c r="M10" s="344"/>
      <c r="N10" s="344"/>
      <c r="O10" s="344"/>
      <c r="P10" s="344"/>
      <c r="Q10" s="344"/>
      <c r="R10" s="344"/>
      <c r="S10" s="344"/>
      <c r="T10" s="12"/>
      <c r="U10" s="12"/>
      <c r="V10" s="12"/>
      <c r="W10" s="12"/>
      <c r="X10" s="12"/>
      <c r="Y10" s="12"/>
      <c r="Z10" s="12"/>
      <c r="AA10" s="12"/>
      <c r="AB10" s="12"/>
    </row>
    <row r="11" spans="1:28" s="11" customFormat="1" ht="18.75" x14ac:dyDescent="0.2">
      <c r="A11" s="345" t="str">
        <f>'1. паспорт местоположение'!A12:C12</f>
        <v>N_TP3400.VL.0085</v>
      </c>
      <c r="B11" s="345"/>
      <c r="C11" s="345"/>
      <c r="D11" s="345"/>
      <c r="E11" s="345"/>
      <c r="F11" s="345"/>
      <c r="G11" s="345"/>
      <c r="H11" s="345"/>
      <c r="I11" s="345"/>
      <c r="J11" s="345"/>
      <c r="K11" s="345"/>
      <c r="L11" s="345"/>
      <c r="M11" s="345"/>
      <c r="N11" s="345"/>
      <c r="O11" s="345"/>
      <c r="P11" s="345"/>
      <c r="Q11" s="345"/>
      <c r="R11" s="345"/>
      <c r="S11" s="345"/>
      <c r="T11" s="12"/>
      <c r="U11" s="12"/>
      <c r="V11" s="12"/>
      <c r="W11" s="12"/>
      <c r="X11" s="12"/>
      <c r="Y11" s="12"/>
      <c r="Z11" s="12"/>
      <c r="AA11" s="12"/>
      <c r="AB11" s="12"/>
    </row>
    <row r="12" spans="1:28" s="11" customFormat="1" ht="18.75" x14ac:dyDescent="0.2">
      <c r="A12" s="341" t="s">
        <v>6</v>
      </c>
      <c r="B12" s="341"/>
      <c r="C12" s="341"/>
      <c r="D12" s="341"/>
      <c r="E12" s="341"/>
      <c r="F12" s="341"/>
      <c r="G12" s="341"/>
      <c r="H12" s="341"/>
      <c r="I12" s="341"/>
      <c r="J12" s="341"/>
      <c r="K12" s="341"/>
      <c r="L12" s="341"/>
      <c r="M12" s="341"/>
      <c r="N12" s="341"/>
      <c r="O12" s="341"/>
      <c r="P12" s="341"/>
      <c r="Q12" s="341"/>
      <c r="R12" s="341"/>
      <c r="S12" s="341"/>
      <c r="T12" s="12"/>
      <c r="U12" s="12"/>
      <c r="V12" s="12"/>
      <c r="W12" s="12"/>
      <c r="X12" s="12"/>
      <c r="Y12" s="12"/>
      <c r="Z12" s="12"/>
      <c r="AA12" s="12"/>
      <c r="AB12" s="12"/>
    </row>
    <row r="13" spans="1:28" s="8" customFormat="1" ht="15.75" customHeight="1" x14ac:dyDescent="0.2">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15.75" x14ac:dyDescent="0.2">
      <c r="A14" s="345"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4" s="345"/>
      <c r="C14" s="345"/>
      <c r="D14" s="345"/>
      <c r="E14" s="345"/>
      <c r="F14" s="345"/>
      <c r="G14" s="345"/>
      <c r="H14" s="345"/>
      <c r="I14" s="345"/>
      <c r="J14" s="345"/>
      <c r="K14" s="345"/>
      <c r="L14" s="345"/>
      <c r="M14" s="345"/>
      <c r="N14" s="345"/>
      <c r="O14" s="345"/>
      <c r="P14" s="345"/>
      <c r="Q14" s="345"/>
      <c r="R14" s="345"/>
      <c r="S14" s="345"/>
      <c r="T14" s="7"/>
      <c r="U14" s="7"/>
      <c r="V14" s="7"/>
      <c r="W14" s="7"/>
      <c r="X14" s="7"/>
      <c r="Y14" s="7"/>
      <c r="Z14" s="7"/>
      <c r="AA14" s="7"/>
      <c r="AB14" s="7"/>
    </row>
    <row r="15" spans="1:28" s="2" customFormat="1" ht="15" customHeight="1" x14ac:dyDescent="0.2">
      <c r="A15" s="341" t="s">
        <v>5</v>
      </c>
      <c r="B15" s="341"/>
      <c r="C15" s="341"/>
      <c r="D15" s="341"/>
      <c r="E15" s="341"/>
      <c r="F15" s="341"/>
      <c r="G15" s="341"/>
      <c r="H15" s="341"/>
      <c r="I15" s="341"/>
      <c r="J15" s="341"/>
      <c r="K15" s="341"/>
      <c r="L15" s="341"/>
      <c r="M15" s="341"/>
      <c r="N15" s="341"/>
      <c r="O15" s="341"/>
      <c r="P15" s="341"/>
      <c r="Q15" s="341"/>
      <c r="R15" s="341"/>
      <c r="S15" s="341"/>
      <c r="T15" s="5"/>
      <c r="U15" s="5"/>
      <c r="V15" s="5"/>
      <c r="W15" s="5"/>
      <c r="X15" s="5"/>
      <c r="Y15" s="5"/>
      <c r="Z15" s="5"/>
      <c r="AA15" s="5"/>
      <c r="AB15" s="5"/>
    </row>
    <row r="16" spans="1:28" s="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3"/>
      <c r="U16" s="3"/>
      <c r="V16" s="3"/>
      <c r="W16" s="3"/>
      <c r="X16" s="3"/>
      <c r="Y16" s="3"/>
    </row>
    <row r="17" spans="1:28" s="2" customFormat="1" ht="45.75" customHeight="1" x14ac:dyDescent="0.2">
      <c r="A17" s="342" t="s">
        <v>364</v>
      </c>
      <c r="B17" s="342"/>
      <c r="C17" s="342"/>
      <c r="D17" s="342"/>
      <c r="E17" s="342"/>
      <c r="F17" s="342"/>
      <c r="G17" s="342"/>
      <c r="H17" s="342"/>
      <c r="I17" s="342"/>
      <c r="J17" s="342"/>
      <c r="K17" s="342"/>
      <c r="L17" s="342"/>
      <c r="M17" s="342"/>
      <c r="N17" s="342"/>
      <c r="O17" s="342"/>
      <c r="P17" s="342"/>
      <c r="Q17" s="342"/>
      <c r="R17" s="342"/>
      <c r="S17" s="342"/>
      <c r="T17" s="6"/>
      <c r="U17" s="6"/>
      <c r="V17" s="6"/>
      <c r="W17" s="6"/>
      <c r="X17" s="6"/>
      <c r="Y17" s="6"/>
      <c r="Z17" s="6"/>
      <c r="AA17" s="6"/>
      <c r="AB17" s="6"/>
    </row>
    <row r="18" spans="1:28" s="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
      <c r="U18" s="3"/>
      <c r="V18" s="3"/>
      <c r="W18" s="3"/>
      <c r="X18" s="3"/>
      <c r="Y18" s="3"/>
    </row>
    <row r="19" spans="1:28" s="2" customFormat="1" ht="54" customHeight="1" x14ac:dyDescent="0.2">
      <c r="A19" s="349" t="s">
        <v>4</v>
      </c>
      <c r="B19" s="349" t="s">
        <v>99</v>
      </c>
      <c r="C19" s="350" t="s">
        <v>268</v>
      </c>
      <c r="D19" s="349" t="s">
        <v>267</v>
      </c>
      <c r="E19" s="349" t="s">
        <v>98</v>
      </c>
      <c r="F19" s="349" t="s">
        <v>97</v>
      </c>
      <c r="G19" s="349" t="s">
        <v>263</v>
      </c>
      <c r="H19" s="349" t="s">
        <v>96</v>
      </c>
      <c r="I19" s="349" t="s">
        <v>95</v>
      </c>
      <c r="J19" s="349" t="s">
        <v>94</v>
      </c>
      <c r="K19" s="349" t="s">
        <v>93</v>
      </c>
      <c r="L19" s="349" t="s">
        <v>92</v>
      </c>
      <c r="M19" s="349" t="s">
        <v>91</v>
      </c>
      <c r="N19" s="349" t="s">
        <v>90</v>
      </c>
      <c r="O19" s="349" t="s">
        <v>89</v>
      </c>
      <c r="P19" s="349" t="s">
        <v>88</v>
      </c>
      <c r="Q19" s="349" t="s">
        <v>266</v>
      </c>
      <c r="R19" s="349"/>
      <c r="S19" s="352" t="s">
        <v>358</v>
      </c>
      <c r="T19" s="3"/>
      <c r="U19" s="3"/>
      <c r="V19" s="3"/>
      <c r="W19" s="3"/>
      <c r="X19" s="3"/>
      <c r="Y19" s="3"/>
    </row>
    <row r="20" spans="1:28" s="2" customFormat="1" ht="180.75" customHeight="1" x14ac:dyDescent="0.2">
      <c r="A20" s="349"/>
      <c r="B20" s="349"/>
      <c r="C20" s="351"/>
      <c r="D20" s="349"/>
      <c r="E20" s="349"/>
      <c r="F20" s="349"/>
      <c r="G20" s="349"/>
      <c r="H20" s="349"/>
      <c r="I20" s="349"/>
      <c r="J20" s="349"/>
      <c r="K20" s="349"/>
      <c r="L20" s="349"/>
      <c r="M20" s="349"/>
      <c r="N20" s="349"/>
      <c r="O20" s="349"/>
      <c r="P20" s="349"/>
      <c r="Q20" s="39" t="s">
        <v>264</v>
      </c>
      <c r="R20" s="40" t="s">
        <v>265</v>
      </c>
      <c r="S20" s="352"/>
      <c r="T20" s="26"/>
      <c r="U20" s="26"/>
      <c r="V20" s="26"/>
      <c r="W20" s="26"/>
      <c r="X20" s="26"/>
      <c r="Y20" s="26"/>
      <c r="Z20" s="25"/>
      <c r="AA20" s="25"/>
      <c r="AB20" s="25"/>
    </row>
    <row r="21" spans="1:28" s="2" customFormat="1" ht="18.75" x14ac:dyDescent="0.2">
      <c r="A21" s="39">
        <v>1</v>
      </c>
      <c r="B21" s="44">
        <v>2</v>
      </c>
      <c r="C21" s="39">
        <v>3</v>
      </c>
      <c r="D21" s="44">
        <v>4</v>
      </c>
      <c r="E21" s="39">
        <v>5</v>
      </c>
      <c r="F21" s="44">
        <v>6</v>
      </c>
      <c r="G21" s="108">
        <v>7</v>
      </c>
      <c r="H21" s="109">
        <v>8</v>
      </c>
      <c r="I21" s="108">
        <v>9</v>
      </c>
      <c r="J21" s="109">
        <v>10</v>
      </c>
      <c r="K21" s="108">
        <v>11</v>
      </c>
      <c r="L21" s="109">
        <v>12</v>
      </c>
      <c r="M21" s="108">
        <v>13</v>
      </c>
      <c r="N21" s="109">
        <v>14</v>
      </c>
      <c r="O21" s="108">
        <v>15</v>
      </c>
      <c r="P21" s="109">
        <v>16</v>
      </c>
      <c r="Q21" s="108">
        <v>17</v>
      </c>
      <c r="R21" s="109">
        <v>18</v>
      </c>
      <c r="S21" s="108">
        <v>19</v>
      </c>
      <c r="T21" s="26"/>
      <c r="U21" s="26"/>
      <c r="V21" s="26"/>
      <c r="W21" s="26"/>
      <c r="X21" s="26"/>
      <c r="Y21" s="26"/>
      <c r="Z21" s="25"/>
      <c r="AA21" s="25"/>
      <c r="AB21" s="25"/>
    </row>
    <row r="22" spans="1:28" s="2" customFormat="1" ht="32.25" customHeight="1" x14ac:dyDescent="0.2">
      <c r="A22" s="39"/>
      <c r="B22" s="28" t="s">
        <v>411</v>
      </c>
      <c r="C22" s="44"/>
      <c r="D22" s="44"/>
      <c r="E22" s="44"/>
      <c r="F22" s="44"/>
      <c r="G22" s="44"/>
      <c r="H22" s="44"/>
      <c r="I22" s="44"/>
      <c r="J22" s="44"/>
      <c r="K22" s="44"/>
      <c r="L22" s="44"/>
      <c r="M22" s="44"/>
      <c r="N22" s="44"/>
      <c r="O22" s="44"/>
      <c r="P22" s="44"/>
      <c r="Q22" s="35"/>
      <c r="R22" s="4"/>
      <c r="S22" s="10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46" t="s">
        <v>68</v>
      </c>
    </row>
    <row r="3" spans="1:20" s="11" customFormat="1" ht="18.75" customHeight="1" x14ac:dyDescent="0.3">
      <c r="A3" s="17"/>
      <c r="H3" s="15"/>
      <c r="T3" s="147" t="s">
        <v>9</v>
      </c>
    </row>
    <row r="4" spans="1:20" s="11" customFormat="1" ht="18.75" customHeight="1" x14ac:dyDescent="0.3">
      <c r="A4" s="17"/>
      <c r="H4" s="15"/>
      <c r="T4" s="147" t="s">
        <v>67</v>
      </c>
    </row>
    <row r="5" spans="1:20" s="11" customFormat="1" ht="18.75" customHeight="1" x14ac:dyDescent="0.3">
      <c r="A5" s="17"/>
      <c r="H5" s="15"/>
      <c r="T5" s="147"/>
    </row>
    <row r="6" spans="1:20" s="11"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44" t="s">
        <v>8</v>
      </c>
      <c r="B8" s="344"/>
      <c r="C8" s="344"/>
      <c r="D8" s="344"/>
      <c r="E8" s="344"/>
      <c r="F8" s="344"/>
      <c r="G8" s="344"/>
      <c r="H8" s="344"/>
      <c r="I8" s="344"/>
      <c r="J8" s="344"/>
      <c r="K8" s="344"/>
      <c r="L8" s="344"/>
      <c r="M8" s="344"/>
      <c r="N8" s="344"/>
      <c r="O8" s="344"/>
      <c r="P8" s="344"/>
      <c r="Q8" s="344"/>
      <c r="R8" s="344"/>
      <c r="S8" s="344"/>
      <c r="T8" s="344"/>
    </row>
    <row r="9" spans="1:20" s="11"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1"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1" customFormat="1" ht="18.75" customHeight="1" x14ac:dyDescent="0.2">
      <c r="A11" s="341" t="s">
        <v>7</v>
      </c>
      <c r="B11" s="341"/>
      <c r="C11" s="341"/>
      <c r="D11" s="341"/>
      <c r="E11" s="341"/>
      <c r="F11" s="341"/>
      <c r="G11" s="341"/>
      <c r="H11" s="341"/>
      <c r="I11" s="341"/>
      <c r="J11" s="341"/>
      <c r="K11" s="341"/>
      <c r="L11" s="341"/>
      <c r="M11" s="341"/>
      <c r="N11" s="341"/>
      <c r="O11" s="341"/>
      <c r="P11" s="341"/>
      <c r="Q11" s="341"/>
      <c r="R11" s="341"/>
      <c r="S11" s="341"/>
      <c r="T11" s="341"/>
    </row>
    <row r="12" spans="1:20" s="11"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1" customFormat="1" ht="18.75" customHeight="1" x14ac:dyDescent="0.2">
      <c r="A13" s="345" t="str">
        <f>'1. паспорт местоположение'!A12:C12</f>
        <v>N_TP3400.VL.0085</v>
      </c>
      <c r="B13" s="345"/>
      <c r="C13" s="345"/>
      <c r="D13" s="345"/>
      <c r="E13" s="345"/>
      <c r="F13" s="345"/>
      <c r="G13" s="345"/>
      <c r="H13" s="345"/>
      <c r="I13" s="345"/>
      <c r="J13" s="345"/>
      <c r="K13" s="345"/>
      <c r="L13" s="345"/>
      <c r="M13" s="345"/>
      <c r="N13" s="345"/>
      <c r="O13" s="345"/>
      <c r="P13" s="345"/>
      <c r="Q13" s="345"/>
      <c r="R13" s="345"/>
      <c r="S13" s="345"/>
      <c r="T13" s="345"/>
    </row>
    <row r="14" spans="1:20" s="11" customFormat="1" ht="18.75" customHeight="1" x14ac:dyDescent="0.2">
      <c r="A14" s="341" t="s">
        <v>6</v>
      </c>
      <c r="B14" s="341"/>
      <c r="C14" s="341"/>
      <c r="D14" s="341"/>
      <c r="E14" s="341"/>
      <c r="F14" s="341"/>
      <c r="G14" s="341"/>
      <c r="H14" s="341"/>
      <c r="I14" s="341"/>
      <c r="J14" s="341"/>
      <c r="K14" s="341"/>
      <c r="L14" s="341"/>
      <c r="M14" s="341"/>
      <c r="N14" s="341"/>
      <c r="O14" s="341"/>
      <c r="P14" s="341"/>
      <c r="Q14" s="341"/>
      <c r="R14" s="341"/>
      <c r="S14" s="341"/>
      <c r="T14" s="341"/>
    </row>
    <row r="15" spans="1:20" s="8"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2" customFormat="1" x14ac:dyDescent="0.2">
      <c r="A16" s="345"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6" s="345"/>
      <c r="C16" s="345"/>
      <c r="D16" s="345"/>
      <c r="E16" s="345"/>
      <c r="F16" s="345"/>
      <c r="G16" s="345"/>
      <c r="H16" s="345"/>
      <c r="I16" s="345"/>
      <c r="J16" s="345"/>
      <c r="K16" s="345"/>
      <c r="L16" s="345"/>
      <c r="M16" s="345"/>
      <c r="N16" s="345"/>
      <c r="O16" s="345"/>
      <c r="P16" s="345"/>
      <c r="Q16" s="345"/>
      <c r="R16" s="345"/>
      <c r="S16" s="345"/>
      <c r="T16" s="345"/>
    </row>
    <row r="17" spans="1:113" s="2" customFormat="1" ht="15" customHeight="1" x14ac:dyDescent="0.2">
      <c r="A17" s="341" t="s">
        <v>5</v>
      </c>
      <c r="B17" s="341"/>
      <c r="C17" s="341"/>
      <c r="D17" s="341"/>
      <c r="E17" s="341"/>
      <c r="F17" s="341"/>
      <c r="G17" s="341"/>
      <c r="H17" s="341"/>
      <c r="I17" s="341"/>
      <c r="J17" s="341"/>
      <c r="K17" s="341"/>
      <c r="L17" s="341"/>
      <c r="M17" s="341"/>
      <c r="N17" s="341"/>
      <c r="O17" s="341"/>
      <c r="P17" s="341"/>
      <c r="Q17" s="341"/>
      <c r="R17" s="341"/>
      <c r="S17" s="341"/>
      <c r="T17" s="341"/>
    </row>
    <row r="18" spans="1:113" s="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113" s="2" customFormat="1" ht="15" customHeight="1" x14ac:dyDescent="0.2">
      <c r="A19" s="343" t="s">
        <v>369</v>
      </c>
      <c r="B19" s="343"/>
      <c r="C19" s="343"/>
      <c r="D19" s="343"/>
      <c r="E19" s="343"/>
      <c r="F19" s="343"/>
      <c r="G19" s="343"/>
      <c r="H19" s="343"/>
      <c r="I19" s="343"/>
      <c r="J19" s="343"/>
      <c r="K19" s="343"/>
      <c r="L19" s="343"/>
      <c r="M19" s="343"/>
      <c r="N19" s="343"/>
      <c r="O19" s="343"/>
      <c r="P19" s="343"/>
      <c r="Q19" s="343"/>
      <c r="R19" s="343"/>
      <c r="S19" s="343"/>
      <c r="T19" s="343"/>
    </row>
    <row r="20" spans="1:113" s="56"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4</v>
      </c>
      <c r="B21" s="358" t="s">
        <v>184</v>
      </c>
      <c r="C21" s="359"/>
      <c r="D21" s="362" t="s">
        <v>121</v>
      </c>
      <c r="E21" s="358" t="s">
        <v>398</v>
      </c>
      <c r="F21" s="359"/>
      <c r="G21" s="358" t="s">
        <v>198</v>
      </c>
      <c r="H21" s="359"/>
      <c r="I21" s="358" t="s">
        <v>120</v>
      </c>
      <c r="J21" s="359"/>
      <c r="K21" s="362" t="s">
        <v>119</v>
      </c>
      <c r="L21" s="358" t="s">
        <v>118</v>
      </c>
      <c r="M21" s="359"/>
      <c r="N21" s="358" t="s">
        <v>394</v>
      </c>
      <c r="O21" s="359"/>
      <c r="P21" s="362" t="s">
        <v>117</v>
      </c>
      <c r="Q21" s="365" t="s">
        <v>116</v>
      </c>
      <c r="R21" s="366"/>
      <c r="S21" s="365" t="s">
        <v>115</v>
      </c>
      <c r="T21" s="367"/>
    </row>
    <row r="22" spans="1:113" ht="204.75" customHeight="1" x14ac:dyDescent="0.25">
      <c r="A22" s="356"/>
      <c r="B22" s="360"/>
      <c r="C22" s="361"/>
      <c r="D22" s="363"/>
      <c r="E22" s="360"/>
      <c r="F22" s="361"/>
      <c r="G22" s="360"/>
      <c r="H22" s="361"/>
      <c r="I22" s="360"/>
      <c r="J22" s="361"/>
      <c r="K22" s="364"/>
      <c r="L22" s="360"/>
      <c r="M22" s="361"/>
      <c r="N22" s="360"/>
      <c r="O22" s="361"/>
      <c r="P22" s="364"/>
      <c r="Q22" s="84" t="s">
        <v>114</v>
      </c>
      <c r="R22" s="84" t="s">
        <v>368</v>
      </c>
      <c r="S22" s="84" t="s">
        <v>113</v>
      </c>
      <c r="T22" s="84" t="s">
        <v>112</v>
      </c>
    </row>
    <row r="23" spans="1:113" ht="51.75" customHeight="1" x14ac:dyDescent="0.25">
      <c r="A23" s="357"/>
      <c r="B23" s="114" t="s">
        <v>110</v>
      </c>
      <c r="C23" s="114" t="s">
        <v>111</v>
      </c>
      <c r="D23" s="364"/>
      <c r="E23" s="114" t="s">
        <v>110</v>
      </c>
      <c r="F23" s="114" t="s">
        <v>111</v>
      </c>
      <c r="G23" s="114" t="s">
        <v>110</v>
      </c>
      <c r="H23" s="114" t="s">
        <v>111</v>
      </c>
      <c r="I23" s="114" t="s">
        <v>110</v>
      </c>
      <c r="J23" s="114" t="s">
        <v>111</v>
      </c>
      <c r="K23" s="114" t="s">
        <v>110</v>
      </c>
      <c r="L23" s="114" t="s">
        <v>110</v>
      </c>
      <c r="M23" s="114" t="s">
        <v>111</v>
      </c>
      <c r="N23" s="114" t="s">
        <v>110</v>
      </c>
      <c r="O23" s="114" t="s">
        <v>111</v>
      </c>
      <c r="P23" s="155" t="s">
        <v>110</v>
      </c>
      <c r="Q23" s="84" t="s">
        <v>110</v>
      </c>
      <c r="R23" s="84" t="s">
        <v>110</v>
      </c>
      <c r="S23" s="84" t="s">
        <v>110</v>
      </c>
      <c r="T23" s="84"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6" customFormat="1" x14ac:dyDescent="0.25">
      <c r="A25" s="59"/>
      <c r="B25" s="58"/>
      <c r="C25" s="58"/>
      <c r="D25" s="58"/>
      <c r="E25" s="58"/>
      <c r="F25" s="58"/>
      <c r="G25" s="58"/>
      <c r="H25" s="58"/>
      <c r="I25" s="58"/>
      <c r="J25" s="157"/>
      <c r="K25" s="157"/>
      <c r="L25" s="157"/>
      <c r="M25" s="157"/>
      <c r="N25" s="158"/>
      <c r="O25" s="158"/>
      <c r="P25" s="57"/>
      <c r="Q25" s="116"/>
      <c r="R25" s="116"/>
      <c r="S25" s="164"/>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53" t="s">
        <v>402</v>
      </c>
      <c r="C28" s="353"/>
      <c r="D28" s="353"/>
      <c r="E28" s="353"/>
      <c r="F28" s="353"/>
      <c r="G28" s="353"/>
      <c r="H28" s="353"/>
      <c r="I28" s="353"/>
      <c r="J28" s="353"/>
      <c r="K28" s="353"/>
      <c r="L28" s="353"/>
      <c r="M28" s="353"/>
      <c r="N28" s="353"/>
      <c r="O28" s="353"/>
      <c r="P28" s="353"/>
      <c r="Q28" s="353"/>
      <c r="R28" s="35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367</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0" zoomScale="70" zoomScaleSheetLayoutView="70" workbookViewId="0">
      <selection activeCell="J25" sqref="J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117"/>
      <c r="AA5" s="117"/>
    </row>
    <row r="6" spans="1:27" s="11" customFormat="1" x14ac:dyDescent="0.2">
      <c r="A6" s="133"/>
      <c r="B6" s="133"/>
      <c r="C6" s="133"/>
      <c r="D6" s="133"/>
      <c r="E6" s="133"/>
      <c r="F6" s="133"/>
      <c r="G6" s="133"/>
      <c r="H6" s="133"/>
      <c r="I6" s="133"/>
      <c r="J6" s="133"/>
      <c r="K6" s="133"/>
      <c r="L6" s="133"/>
      <c r="M6" s="133"/>
      <c r="N6" s="133"/>
      <c r="O6" s="133"/>
      <c r="P6" s="133"/>
      <c r="Q6" s="133"/>
      <c r="R6" s="133"/>
      <c r="S6" s="133"/>
      <c r="T6" s="133"/>
    </row>
    <row r="7" spans="1:27" s="11" customFormat="1" ht="18.75" x14ac:dyDescent="0.2">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row>
    <row r="8" spans="1:27" s="11" customFormat="1" ht="18.75" x14ac:dyDescent="0.2">
      <c r="E8" s="134"/>
      <c r="F8" s="134"/>
      <c r="G8" s="134"/>
      <c r="H8" s="134"/>
      <c r="I8" s="134"/>
      <c r="J8" s="134"/>
      <c r="K8" s="134"/>
      <c r="L8" s="134"/>
      <c r="M8" s="134"/>
      <c r="N8" s="134"/>
      <c r="O8" s="134"/>
      <c r="P8" s="134"/>
      <c r="Q8" s="134"/>
      <c r="R8" s="134"/>
      <c r="S8" s="110"/>
      <c r="T8" s="110"/>
      <c r="U8" s="110"/>
      <c r="V8" s="110"/>
      <c r="W8" s="110"/>
    </row>
    <row r="9" spans="1:27" s="11"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row>
    <row r="10" spans="1:27" s="11" customFormat="1" ht="18.75" customHeight="1" x14ac:dyDescent="0.2">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row>
    <row r="11" spans="1:27" s="11" customFormat="1" ht="18.75" x14ac:dyDescent="0.2">
      <c r="E11" s="134"/>
      <c r="F11" s="134"/>
      <c r="G11" s="134"/>
      <c r="H11" s="134"/>
      <c r="I11" s="134"/>
      <c r="J11" s="134"/>
      <c r="K11" s="134"/>
      <c r="L11" s="134"/>
      <c r="M11" s="134"/>
      <c r="N11" s="134"/>
      <c r="O11" s="134"/>
      <c r="P11" s="134"/>
      <c r="Q11" s="134"/>
      <c r="R11" s="134"/>
      <c r="S11" s="110"/>
      <c r="T11" s="110"/>
      <c r="U11" s="110"/>
      <c r="V11" s="110"/>
      <c r="W11" s="110"/>
    </row>
    <row r="12" spans="1:27" s="11" customFormat="1" ht="18.75" customHeight="1" x14ac:dyDescent="0.2">
      <c r="A12" s="345" t="str">
        <f>'1. паспорт местоположение'!A12</f>
        <v>N_TP3400.VL.0085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row>
    <row r="13" spans="1:27" s="11" customFormat="1" ht="18.75" customHeight="1" x14ac:dyDescent="0.2">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row>
    <row r="14" spans="1:27" s="8"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x14ac:dyDescent="0.2">
      <c r="A15" s="345" t="str">
        <f>'1. паспорт местоположение'!A15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row>
    <row r="16" spans="1:27" s="2" customFormat="1" ht="15" customHeight="1" x14ac:dyDescent="0.2">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row>
    <row r="17" spans="1:27" s="2"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2"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371</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6" customFormat="1" ht="21" customHeight="1" x14ac:dyDescent="0.25"/>
    <row r="21" spans="1:27" ht="15.75" customHeight="1" x14ac:dyDescent="0.25">
      <c r="A21" s="372" t="s">
        <v>4</v>
      </c>
      <c r="B21" s="368" t="s">
        <v>378</v>
      </c>
      <c r="C21" s="369"/>
      <c r="D21" s="368" t="s">
        <v>380</v>
      </c>
      <c r="E21" s="369"/>
      <c r="F21" s="365" t="s">
        <v>93</v>
      </c>
      <c r="G21" s="367"/>
      <c r="H21" s="367"/>
      <c r="I21" s="366"/>
      <c r="J21" s="372" t="s">
        <v>381</v>
      </c>
      <c r="K21" s="368" t="s">
        <v>382</v>
      </c>
      <c r="L21" s="369"/>
      <c r="M21" s="368" t="s">
        <v>383</v>
      </c>
      <c r="N21" s="369"/>
      <c r="O21" s="368" t="s">
        <v>370</v>
      </c>
      <c r="P21" s="369"/>
      <c r="Q21" s="368" t="s">
        <v>126</v>
      </c>
      <c r="R21" s="369"/>
      <c r="S21" s="372" t="s">
        <v>125</v>
      </c>
      <c r="T21" s="372" t="s">
        <v>384</v>
      </c>
      <c r="U21" s="372" t="s">
        <v>379</v>
      </c>
      <c r="V21" s="368" t="s">
        <v>124</v>
      </c>
      <c r="W21" s="369"/>
      <c r="X21" s="365" t="s">
        <v>116</v>
      </c>
      <c r="Y21" s="367"/>
      <c r="Z21" s="365" t="s">
        <v>115</v>
      </c>
      <c r="AA21" s="367"/>
    </row>
    <row r="22" spans="1:27" ht="216" customHeight="1" x14ac:dyDescent="0.25">
      <c r="A22" s="374"/>
      <c r="B22" s="370"/>
      <c r="C22" s="371"/>
      <c r="D22" s="370"/>
      <c r="E22" s="371"/>
      <c r="F22" s="365" t="s">
        <v>123</v>
      </c>
      <c r="G22" s="366"/>
      <c r="H22" s="365" t="s">
        <v>122</v>
      </c>
      <c r="I22" s="366"/>
      <c r="J22" s="373"/>
      <c r="K22" s="370"/>
      <c r="L22" s="371"/>
      <c r="M22" s="370"/>
      <c r="N22" s="371"/>
      <c r="O22" s="370"/>
      <c r="P22" s="371"/>
      <c r="Q22" s="370"/>
      <c r="R22" s="371"/>
      <c r="S22" s="373"/>
      <c r="T22" s="373"/>
      <c r="U22" s="373"/>
      <c r="V22" s="370"/>
      <c r="W22" s="371"/>
      <c r="X22" s="84" t="s">
        <v>114</v>
      </c>
      <c r="Y22" s="84" t="s">
        <v>368</v>
      </c>
      <c r="Z22" s="84" t="s">
        <v>113</v>
      </c>
      <c r="AA22" s="84" t="s">
        <v>112</v>
      </c>
    </row>
    <row r="23" spans="1:27" ht="60" customHeight="1" x14ac:dyDescent="0.25">
      <c r="A23" s="373"/>
      <c r="B23" s="137" t="s">
        <v>110</v>
      </c>
      <c r="C23" s="137" t="s">
        <v>111</v>
      </c>
      <c r="D23" s="137" t="s">
        <v>110</v>
      </c>
      <c r="E23" s="137" t="s">
        <v>111</v>
      </c>
      <c r="F23" s="137" t="s">
        <v>110</v>
      </c>
      <c r="G23" s="137" t="s">
        <v>111</v>
      </c>
      <c r="H23" s="137" t="s">
        <v>110</v>
      </c>
      <c r="I23" s="137" t="s">
        <v>111</v>
      </c>
      <c r="J23" s="137" t="s">
        <v>110</v>
      </c>
      <c r="K23" s="137" t="s">
        <v>110</v>
      </c>
      <c r="L23" s="137" t="s">
        <v>111</v>
      </c>
      <c r="M23" s="137" t="s">
        <v>110</v>
      </c>
      <c r="N23" s="137" t="s">
        <v>111</v>
      </c>
      <c r="O23" s="137" t="s">
        <v>110</v>
      </c>
      <c r="P23" s="137" t="s">
        <v>111</v>
      </c>
      <c r="Q23" s="137" t="s">
        <v>110</v>
      </c>
      <c r="R23" s="137" t="s">
        <v>111</v>
      </c>
      <c r="S23" s="137" t="s">
        <v>110</v>
      </c>
      <c r="T23" s="137" t="s">
        <v>110</v>
      </c>
      <c r="U23" s="137" t="s">
        <v>110</v>
      </c>
      <c r="V23" s="137" t="s">
        <v>110</v>
      </c>
      <c r="W23" s="137" t="s">
        <v>111</v>
      </c>
      <c r="X23" s="137" t="s">
        <v>110</v>
      </c>
      <c r="Y23" s="137"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77" customHeight="1" x14ac:dyDescent="0.25">
      <c r="A25" s="139">
        <v>1</v>
      </c>
      <c r="B25" s="139" t="s">
        <v>541</v>
      </c>
      <c r="C25" s="139" t="s">
        <v>541</v>
      </c>
      <c r="D25" s="139" t="s">
        <v>541</v>
      </c>
      <c r="E25" s="139" t="s">
        <v>541</v>
      </c>
      <c r="F25" s="139">
        <v>10</v>
      </c>
      <c r="G25" s="139">
        <v>10</v>
      </c>
      <c r="H25" s="139">
        <v>10</v>
      </c>
      <c r="I25" s="139">
        <v>10</v>
      </c>
      <c r="J25" s="139">
        <v>2000</v>
      </c>
      <c r="K25" s="139">
        <v>1</v>
      </c>
      <c r="L25" s="139">
        <v>1</v>
      </c>
      <c r="M25" s="139" t="s">
        <v>542</v>
      </c>
      <c r="N25" s="139" t="s">
        <v>542</v>
      </c>
      <c r="O25" s="139" t="s">
        <v>543</v>
      </c>
      <c r="P25" s="139" t="s">
        <v>543</v>
      </c>
      <c r="Q25" s="139">
        <v>14.41</v>
      </c>
      <c r="R25" s="139">
        <v>14.41</v>
      </c>
      <c r="S25" s="139"/>
      <c r="T25" s="139" t="s">
        <v>262</v>
      </c>
      <c r="U25" s="139">
        <v>0</v>
      </c>
      <c r="V25" s="139" t="s">
        <v>544</v>
      </c>
      <c r="W25" s="139" t="s">
        <v>544</v>
      </c>
      <c r="X25" s="139" t="s">
        <v>262</v>
      </c>
      <c r="Y25" s="139" t="s">
        <v>262</v>
      </c>
      <c r="Z25" s="139"/>
      <c r="AA25" s="139"/>
    </row>
  </sheetData>
  <mergeCells count="27">
    <mergeCell ref="A13:Y13"/>
    <mergeCell ref="A9:Y9"/>
    <mergeCell ref="A7:Y7"/>
    <mergeCell ref="A5:Y5"/>
    <mergeCell ref="A10:Y10"/>
    <mergeCell ref="A12:Y12"/>
    <mergeCell ref="A15:Y15"/>
    <mergeCell ref="A16:Y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2023 год</v>
      </c>
      <c r="B5" s="340"/>
      <c r="C5" s="340"/>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344" t="s">
        <v>8</v>
      </c>
      <c r="B7" s="344"/>
      <c r="C7" s="344"/>
      <c r="D7" s="12"/>
      <c r="E7" s="12"/>
      <c r="F7" s="12"/>
      <c r="G7" s="12"/>
      <c r="H7" s="12"/>
      <c r="I7" s="12"/>
      <c r="J7" s="12"/>
      <c r="K7" s="12"/>
      <c r="L7" s="12"/>
      <c r="M7" s="12"/>
      <c r="N7" s="12"/>
      <c r="O7" s="12"/>
      <c r="P7" s="12"/>
      <c r="Q7" s="12"/>
      <c r="R7" s="12"/>
      <c r="S7" s="12"/>
      <c r="T7" s="12"/>
      <c r="U7" s="12"/>
    </row>
    <row r="8" spans="1:29" s="11" customFormat="1" ht="18.75" x14ac:dyDescent="0.2">
      <c r="A8" s="344"/>
      <c r="B8" s="344"/>
      <c r="C8" s="344"/>
      <c r="D8" s="13"/>
      <c r="E8" s="13"/>
      <c r="F8" s="13"/>
      <c r="G8" s="13"/>
      <c r="H8" s="12"/>
      <c r="I8" s="12"/>
      <c r="J8" s="12"/>
      <c r="K8" s="12"/>
      <c r="L8" s="12"/>
      <c r="M8" s="12"/>
      <c r="N8" s="12"/>
      <c r="O8" s="12"/>
      <c r="P8" s="12"/>
      <c r="Q8" s="12"/>
      <c r="R8" s="12"/>
      <c r="S8" s="12"/>
      <c r="T8" s="12"/>
      <c r="U8" s="12"/>
    </row>
    <row r="9" spans="1:29" s="11" customFormat="1" ht="18.75" x14ac:dyDescent="0.2">
      <c r="A9" s="342" t="str">
        <f>'1. паспорт местоположение'!A9:C9</f>
        <v>АО "Россети Тюмень"</v>
      </c>
      <c r="B9" s="342"/>
      <c r="C9" s="342"/>
      <c r="D9" s="7"/>
      <c r="E9" s="7"/>
      <c r="F9" s="7"/>
      <c r="G9" s="7"/>
      <c r="H9" s="12"/>
      <c r="I9" s="12"/>
      <c r="J9" s="12"/>
      <c r="K9" s="12"/>
      <c r="L9" s="12"/>
      <c r="M9" s="12"/>
      <c r="N9" s="12"/>
      <c r="O9" s="12"/>
      <c r="P9" s="12"/>
      <c r="Q9" s="12"/>
      <c r="R9" s="12"/>
      <c r="S9" s="12"/>
      <c r="T9" s="12"/>
      <c r="U9" s="12"/>
    </row>
    <row r="10" spans="1:29" s="11" customFormat="1" ht="18.75" x14ac:dyDescent="0.2">
      <c r="A10" s="341" t="s">
        <v>7</v>
      </c>
      <c r="B10" s="341"/>
      <c r="C10" s="341"/>
      <c r="D10" s="5"/>
      <c r="E10" s="5"/>
      <c r="F10" s="5"/>
      <c r="G10" s="5"/>
      <c r="H10" s="12"/>
      <c r="I10" s="12"/>
      <c r="J10" s="12"/>
      <c r="K10" s="12"/>
      <c r="L10" s="12"/>
      <c r="M10" s="12"/>
      <c r="N10" s="12"/>
      <c r="O10" s="12"/>
      <c r="P10" s="12"/>
      <c r="Q10" s="12"/>
      <c r="R10" s="12"/>
      <c r="S10" s="12"/>
      <c r="T10" s="12"/>
      <c r="U10" s="12"/>
    </row>
    <row r="11" spans="1:29" s="11" customFormat="1" ht="18.75" x14ac:dyDescent="0.2">
      <c r="A11" s="344"/>
      <c r="B11" s="344"/>
      <c r="C11" s="344"/>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42" t="str">
        <f>'1. паспорт местоположение'!A12:C12</f>
        <v>N_TP3400.VL.0085</v>
      </c>
      <c r="B12" s="375"/>
      <c r="C12" s="375"/>
      <c r="D12" s="127"/>
      <c r="E12" s="127"/>
      <c r="F12" s="127"/>
      <c r="G12" s="127"/>
      <c r="H12" s="127"/>
      <c r="I12" s="127"/>
      <c r="J12" s="127"/>
      <c r="K12" s="127"/>
      <c r="L12" s="127"/>
      <c r="M12" s="127"/>
      <c r="N12" s="127"/>
      <c r="O12" s="127"/>
      <c r="P12" s="127"/>
      <c r="Q12" s="127"/>
      <c r="R12" s="127"/>
      <c r="S12" s="127"/>
      <c r="T12" s="127"/>
      <c r="U12" s="127"/>
    </row>
    <row r="13" spans="1:29" s="11" customFormat="1" ht="33" customHeight="1" x14ac:dyDescent="0.2">
      <c r="A13" s="341" t="s">
        <v>6</v>
      </c>
      <c r="B13" s="341"/>
      <c r="C13" s="34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8"/>
      <c r="B14" s="348"/>
      <c r="C14" s="348"/>
      <c r="D14" s="9"/>
      <c r="E14" s="9"/>
      <c r="F14" s="9"/>
      <c r="G14" s="9"/>
      <c r="H14" s="9"/>
      <c r="I14" s="9"/>
      <c r="J14" s="9"/>
      <c r="K14" s="9"/>
      <c r="L14" s="9"/>
      <c r="M14" s="9"/>
      <c r="N14" s="9"/>
      <c r="O14" s="9"/>
      <c r="P14" s="9"/>
      <c r="Q14" s="9"/>
      <c r="R14" s="9"/>
      <c r="S14" s="9"/>
      <c r="T14" s="9"/>
      <c r="U14" s="9"/>
    </row>
    <row r="15" spans="1:29" s="2" customFormat="1" ht="65.25" customHeight="1" x14ac:dyDescent="0.2">
      <c r="A15" s="342"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75"/>
      <c r="C15" s="375"/>
      <c r="D15" s="7"/>
      <c r="E15" s="7"/>
      <c r="F15" s="7"/>
      <c r="G15" s="7"/>
      <c r="H15" s="7"/>
      <c r="I15" s="7"/>
      <c r="J15" s="7"/>
      <c r="K15" s="7"/>
      <c r="L15" s="7"/>
      <c r="M15" s="7"/>
      <c r="N15" s="7"/>
      <c r="O15" s="7"/>
      <c r="P15" s="7"/>
      <c r="Q15" s="7"/>
      <c r="R15" s="7"/>
      <c r="S15" s="7"/>
      <c r="T15" s="7"/>
      <c r="U15" s="7"/>
    </row>
    <row r="16" spans="1:29" s="2" customFormat="1" ht="15" customHeight="1" x14ac:dyDescent="0.2">
      <c r="A16" s="341" t="s">
        <v>5</v>
      </c>
      <c r="B16" s="341"/>
      <c r="C16" s="341"/>
      <c r="D16" s="5"/>
      <c r="E16" s="5"/>
      <c r="F16" s="5"/>
      <c r="G16" s="5"/>
      <c r="H16" s="5"/>
      <c r="I16" s="5"/>
      <c r="J16" s="5"/>
      <c r="K16" s="5"/>
      <c r="L16" s="5"/>
      <c r="M16" s="5"/>
      <c r="N16" s="5"/>
      <c r="O16" s="5"/>
      <c r="P16" s="5"/>
      <c r="Q16" s="5"/>
      <c r="R16" s="5"/>
      <c r="S16" s="5"/>
      <c r="T16" s="5"/>
      <c r="U16" s="5"/>
    </row>
    <row r="17" spans="1:21" s="2" customFormat="1" ht="15" customHeight="1" x14ac:dyDescent="0.2">
      <c r="A17" s="346"/>
      <c r="B17" s="346"/>
      <c r="C17" s="346"/>
      <c r="D17" s="3"/>
      <c r="E17" s="3"/>
      <c r="F17" s="3"/>
      <c r="G17" s="3"/>
      <c r="H17" s="3"/>
      <c r="I17" s="3"/>
      <c r="J17" s="3"/>
      <c r="K17" s="3"/>
      <c r="L17" s="3"/>
      <c r="M17" s="3"/>
      <c r="N17" s="3"/>
      <c r="O17" s="3"/>
      <c r="P17" s="3"/>
      <c r="Q17" s="3"/>
      <c r="R17" s="3"/>
    </row>
    <row r="18" spans="1:21" s="2" customFormat="1" ht="27.75" customHeight="1" x14ac:dyDescent="0.2">
      <c r="A18" s="342" t="s">
        <v>363</v>
      </c>
      <c r="B18" s="342"/>
      <c r="C18" s="34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376</v>
      </c>
      <c r="C22" s="65" t="s">
        <v>410</v>
      </c>
      <c r="D22" s="27"/>
      <c r="E22" s="27"/>
      <c r="F22" s="26"/>
      <c r="G22" s="26"/>
      <c r="H22" s="26"/>
      <c r="I22" s="26"/>
      <c r="J22" s="26"/>
      <c r="K22" s="26"/>
      <c r="L22" s="26"/>
      <c r="M22" s="26"/>
      <c r="N22" s="26"/>
      <c r="O22" s="26"/>
      <c r="P22" s="26"/>
      <c r="Q22" s="25"/>
      <c r="R22" s="25"/>
      <c r="S22" s="25"/>
      <c r="T22" s="25"/>
      <c r="U22" s="25"/>
    </row>
    <row r="23" spans="1:21" ht="31.5" x14ac:dyDescent="0.25">
      <c r="A23" s="22" t="s">
        <v>62</v>
      </c>
      <c r="B23" s="24" t="s">
        <v>59</v>
      </c>
      <c r="C23" s="37" t="s">
        <v>460</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396</v>
      </c>
      <c r="C24" s="34" t="s">
        <v>570</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397</v>
      </c>
      <c r="C25" s="34" t="s">
        <v>464</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426</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377</v>
      </c>
      <c r="C27" s="34" t="s">
        <v>462</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569</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10"/>
      <c r="AB6" s="110"/>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10"/>
      <c r="AB7" s="110"/>
    </row>
    <row r="8" spans="1:28" ht="15.75" x14ac:dyDescent="0.25">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111"/>
      <c r="AB8" s="111"/>
    </row>
    <row r="9" spans="1:28" ht="15.75"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12"/>
      <c r="AB9" s="112"/>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10"/>
      <c r="AB10" s="110"/>
    </row>
    <row r="11" spans="1:28" ht="15.75" x14ac:dyDescent="0.25">
      <c r="A11" s="345" t="str">
        <f>'1. паспорт местоположение'!A12:C12</f>
        <v>N_TP3400.VL.0085</v>
      </c>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111"/>
      <c r="AB11" s="111"/>
    </row>
    <row r="12" spans="1:28" ht="15.75"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12"/>
      <c r="AB12" s="112"/>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ht="15.75" x14ac:dyDescent="0.25">
      <c r="A14" s="345"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111"/>
      <c r="AB14" s="111"/>
    </row>
    <row r="15" spans="1:28" ht="15.75"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12"/>
      <c r="AB15" s="112"/>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18"/>
      <c r="AB16" s="118"/>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18"/>
      <c r="AB17" s="118"/>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18"/>
      <c r="AB18" s="118"/>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18"/>
      <c r="AB19" s="118"/>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19"/>
      <c r="AB20" s="119"/>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19"/>
      <c r="AB21" s="119"/>
    </row>
    <row r="22" spans="1:28" x14ac:dyDescent="0.25">
      <c r="A22" s="378" t="s">
        <v>395</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20"/>
      <c r="AB22" s="120"/>
    </row>
    <row r="23" spans="1:28" ht="32.25" customHeight="1" x14ac:dyDescent="0.25">
      <c r="A23" s="380" t="s">
        <v>260</v>
      </c>
      <c r="B23" s="381"/>
      <c r="C23" s="381"/>
      <c r="D23" s="381"/>
      <c r="E23" s="381"/>
      <c r="F23" s="381"/>
      <c r="G23" s="381"/>
      <c r="H23" s="381"/>
      <c r="I23" s="381"/>
      <c r="J23" s="381"/>
      <c r="K23" s="381"/>
      <c r="L23" s="382"/>
      <c r="M23" s="379" t="s">
        <v>261</v>
      </c>
      <c r="N23" s="379"/>
      <c r="O23" s="379"/>
      <c r="P23" s="379"/>
      <c r="Q23" s="379"/>
      <c r="R23" s="379"/>
      <c r="S23" s="379"/>
      <c r="T23" s="379"/>
      <c r="U23" s="379"/>
      <c r="V23" s="379"/>
      <c r="W23" s="379"/>
      <c r="X23" s="379"/>
      <c r="Y23" s="379"/>
      <c r="Z23" s="379"/>
    </row>
    <row r="24" spans="1:28" ht="151.5" customHeight="1" x14ac:dyDescent="0.25">
      <c r="A24" s="81" t="s">
        <v>189</v>
      </c>
      <c r="B24" s="82" t="s">
        <v>196</v>
      </c>
      <c r="C24" s="81" t="s">
        <v>254</v>
      </c>
      <c r="D24" s="81" t="s">
        <v>190</v>
      </c>
      <c r="E24" s="81" t="s">
        <v>255</v>
      </c>
      <c r="F24" s="81" t="s">
        <v>257</v>
      </c>
      <c r="G24" s="81" t="s">
        <v>256</v>
      </c>
      <c r="H24" s="81" t="s">
        <v>191</v>
      </c>
      <c r="I24" s="81" t="s">
        <v>258</v>
      </c>
      <c r="J24" s="81" t="s">
        <v>197</v>
      </c>
      <c r="K24" s="82" t="s">
        <v>195</v>
      </c>
      <c r="L24" s="82" t="s">
        <v>192</v>
      </c>
      <c r="M24" s="83" t="s">
        <v>204</v>
      </c>
      <c r="N24" s="82" t="s">
        <v>404</v>
      </c>
      <c r="O24" s="81" t="s">
        <v>202</v>
      </c>
      <c r="P24" s="81" t="s">
        <v>203</v>
      </c>
      <c r="Q24" s="81" t="s">
        <v>201</v>
      </c>
      <c r="R24" s="81" t="s">
        <v>191</v>
      </c>
      <c r="S24" s="81" t="s">
        <v>200</v>
      </c>
      <c r="T24" s="81" t="s">
        <v>199</v>
      </c>
      <c r="U24" s="81" t="s">
        <v>253</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44" customFormat="1" x14ac:dyDescent="0.25">
      <c r="A26" s="78"/>
      <c r="B26" s="143"/>
      <c r="C26" s="78"/>
      <c r="D26" s="78"/>
      <c r="E26" s="78"/>
      <c r="F26" s="78"/>
      <c r="G26" s="78"/>
      <c r="H26" s="78"/>
      <c r="I26" s="78"/>
      <c r="J26" s="78"/>
      <c r="K26" s="78"/>
      <c r="L26" s="78"/>
      <c r="M26" s="79"/>
      <c r="N26" s="78"/>
      <c r="O26" s="78"/>
      <c r="P26" s="78"/>
      <c r="Q26" s="78"/>
      <c r="R26" s="78"/>
      <c r="S26" s="142"/>
      <c r="T26" s="142"/>
      <c r="U26" s="78"/>
      <c r="V26" s="78"/>
      <c r="W26" s="145"/>
      <c r="X26" s="145"/>
      <c r="Y26" s="78"/>
      <c r="Z26" s="143"/>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344" t="s">
        <v>8</v>
      </c>
      <c r="B7" s="344"/>
      <c r="C7" s="344"/>
      <c r="D7" s="344"/>
      <c r="E7" s="344"/>
      <c r="F7" s="344"/>
      <c r="G7" s="344"/>
      <c r="H7" s="344"/>
      <c r="I7" s="344"/>
      <c r="J7" s="344"/>
      <c r="K7" s="344"/>
      <c r="L7" s="344"/>
      <c r="M7" s="344"/>
      <c r="N7" s="344"/>
      <c r="O7" s="344"/>
      <c r="P7" s="12"/>
      <c r="Q7" s="12"/>
      <c r="R7" s="12"/>
      <c r="S7" s="12"/>
      <c r="T7" s="12"/>
      <c r="U7" s="12"/>
      <c r="V7" s="12"/>
      <c r="W7" s="12"/>
      <c r="X7" s="12"/>
      <c r="Y7" s="12"/>
      <c r="Z7" s="12"/>
    </row>
    <row r="8" spans="1:28" s="11" customFormat="1" ht="18.75" x14ac:dyDescent="0.2">
      <c r="A8" s="344"/>
      <c r="B8" s="344"/>
      <c r="C8" s="344"/>
      <c r="D8" s="344"/>
      <c r="E8" s="344"/>
      <c r="F8" s="344"/>
      <c r="G8" s="344"/>
      <c r="H8" s="344"/>
      <c r="I8" s="344"/>
      <c r="J8" s="344"/>
      <c r="K8" s="344"/>
      <c r="L8" s="344"/>
      <c r="M8" s="344"/>
      <c r="N8" s="344"/>
      <c r="O8" s="344"/>
      <c r="P8" s="12"/>
      <c r="Q8" s="12"/>
      <c r="R8" s="12"/>
      <c r="S8" s="12"/>
      <c r="T8" s="12"/>
      <c r="U8" s="12"/>
      <c r="V8" s="12"/>
      <c r="W8" s="12"/>
      <c r="X8" s="12"/>
      <c r="Y8" s="12"/>
      <c r="Z8" s="12"/>
    </row>
    <row r="9" spans="1:28" s="11" customFormat="1" ht="18.75"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12"/>
      <c r="Q9" s="12"/>
      <c r="R9" s="12"/>
      <c r="S9" s="12"/>
      <c r="T9" s="12"/>
      <c r="U9" s="12"/>
      <c r="V9" s="12"/>
      <c r="W9" s="12"/>
      <c r="X9" s="12"/>
      <c r="Y9" s="12"/>
      <c r="Z9" s="12"/>
    </row>
    <row r="10" spans="1:28" s="11" customFormat="1" ht="18.75" x14ac:dyDescent="0.2">
      <c r="A10" s="341" t="s">
        <v>7</v>
      </c>
      <c r="B10" s="341"/>
      <c r="C10" s="341"/>
      <c r="D10" s="341"/>
      <c r="E10" s="341"/>
      <c r="F10" s="341"/>
      <c r="G10" s="341"/>
      <c r="H10" s="341"/>
      <c r="I10" s="341"/>
      <c r="J10" s="341"/>
      <c r="K10" s="341"/>
      <c r="L10" s="341"/>
      <c r="M10" s="341"/>
      <c r="N10" s="341"/>
      <c r="O10" s="341"/>
      <c r="P10" s="12"/>
      <c r="Q10" s="12"/>
      <c r="R10" s="12"/>
      <c r="S10" s="12"/>
      <c r="T10" s="12"/>
      <c r="U10" s="12"/>
      <c r="V10" s="12"/>
      <c r="W10" s="12"/>
      <c r="X10" s="12"/>
      <c r="Y10" s="12"/>
      <c r="Z10" s="12"/>
    </row>
    <row r="11" spans="1:28" s="11" customFormat="1" ht="18.75" x14ac:dyDescent="0.2">
      <c r="A11" s="344"/>
      <c r="B11" s="344"/>
      <c r="C11" s="344"/>
      <c r="D11" s="344"/>
      <c r="E11" s="344"/>
      <c r="F11" s="344"/>
      <c r="G11" s="344"/>
      <c r="H11" s="344"/>
      <c r="I11" s="344"/>
      <c r="J11" s="344"/>
      <c r="K11" s="344"/>
      <c r="L11" s="344"/>
      <c r="M11" s="344"/>
      <c r="N11" s="344"/>
      <c r="O11" s="344"/>
      <c r="P11" s="12"/>
      <c r="Q11" s="12"/>
      <c r="R11" s="12"/>
      <c r="S11" s="12"/>
      <c r="T11" s="12"/>
      <c r="U11" s="12"/>
      <c r="V11" s="12"/>
      <c r="W11" s="12"/>
      <c r="X11" s="12"/>
      <c r="Y11" s="12"/>
      <c r="Z11" s="12"/>
    </row>
    <row r="12" spans="1:28" s="11" customFormat="1" ht="18.75" x14ac:dyDescent="0.2">
      <c r="A12" s="345" t="str">
        <f>'1. паспорт местоположение'!A12:C12</f>
        <v>N_TP3400.VL.0085</v>
      </c>
      <c r="B12" s="345"/>
      <c r="C12" s="345"/>
      <c r="D12" s="345"/>
      <c r="E12" s="345"/>
      <c r="F12" s="345"/>
      <c r="G12" s="345"/>
      <c r="H12" s="345"/>
      <c r="I12" s="345"/>
      <c r="J12" s="345"/>
      <c r="K12" s="345"/>
      <c r="L12" s="345"/>
      <c r="M12" s="345"/>
      <c r="N12" s="345"/>
      <c r="O12" s="345"/>
      <c r="P12" s="12"/>
      <c r="Q12" s="12"/>
      <c r="R12" s="12"/>
      <c r="S12" s="12"/>
      <c r="T12" s="12"/>
      <c r="U12" s="12"/>
      <c r="V12" s="12"/>
      <c r="W12" s="12"/>
      <c r="X12" s="12"/>
      <c r="Y12" s="12"/>
      <c r="Z12" s="12"/>
    </row>
    <row r="13" spans="1:28" s="11" customFormat="1" ht="18.75" x14ac:dyDescent="0.2">
      <c r="A13" s="341" t="s">
        <v>6</v>
      </c>
      <c r="B13" s="341"/>
      <c r="C13" s="341"/>
      <c r="D13" s="341"/>
      <c r="E13" s="341"/>
      <c r="F13" s="341"/>
      <c r="G13" s="341"/>
      <c r="H13" s="341"/>
      <c r="I13" s="341"/>
      <c r="J13" s="341"/>
      <c r="K13" s="341"/>
      <c r="L13" s="341"/>
      <c r="M13" s="341"/>
      <c r="N13" s="341"/>
      <c r="O13" s="341"/>
      <c r="P13" s="12"/>
      <c r="Q13" s="12"/>
      <c r="R13" s="12"/>
      <c r="S13" s="12"/>
      <c r="T13" s="12"/>
      <c r="U13" s="12"/>
      <c r="V13" s="12"/>
      <c r="W13" s="12"/>
      <c r="X13" s="12"/>
      <c r="Y13" s="12"/>
      <c r="Z13" s="12"/>
    </row>
    <row r="14" spans="1:28" s="8" customFormat="1" ht="15.75" customHeight="1" x14ac:dyDescent="0.2">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75.75" customHeight="1" x14ac:dyDescent="0.2">
      <c r="A15" s="383"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83"/>
      <c r="C15" s="383"/>
      <c r="D15" s="383"/>
      <c r="E15" s="383"/>
      <c r="F15" s="383"/>
      <c r="G15" s="383"/>
      <c r="H15" s="383"/>
      <c r="I15" s="383"/>
      <c r="J15" s="383"/>
      <c r="K15" s="383"/>
      <c r="L15" s="383"/>
      <c r="M15" s="383"/>
      <c r="N15" s="383"/>
      <c r="O15" s="383"/>
      <c r="P15" s="7"/>
      <c r="Q15" s="7"/>
      <c r="R15" s="7"/>
      <c r="S15" s="7"/>
      <c r="T15" s="7"/>
      <c r="U15" s="7"/>
      <c r="V15" s="7"/>
      <c r="W15" s="7"/>
      <c r="X15" s="7"/>
      <c r="Y15" s="7"/>
      <c r="Z15" s="7"/>
    </row>
    <row r="16" spans="1:28" s="2" customFormat="1" ht="15" customHeight="1" x14ac:dyDescent="0.2">
      <c r="A16" s="341" t="s">
        <v>5</v>
      </c>
      <c r="B16" s="341"/>
      <c r="C16" s="341"/>
      <c r="D16" s="341"/>
      <c r="E16" s="341"/>
      <c r="F16" s="341"/>
      <c r="G16" s="341"/>
      <c r="H16" s="341"/>
      <c r="I16" s="341"/>
      <c r="J16" s="341"/>
      <c r="K16" s="341"/>
      <c r="L16" s="341"/>
      <c r="M16" s="341"/>
      <c r="N16" s="341"/>
      <c r="O16" s="341"/>
      <c r="P16" s="5"/>
      <c r="Q16" s="5"/>
      <c r="R16" s="5"/>
      <c r="S16" s="5"/>
      <c r="T16" s="5"/>
      <c r="U16" s="5"/>
      <c r="V16" s="5"/>
      <c r="W16" s="5"/>
      <c r="X16" s="5"/>
      <c r="Y16" s="5"/>
      <c r="Z16" s="5"/>
    </row>
    <row r="17" spans="1:26" s="2" customFormat="1" ht="15" customHeight="1" x14ac:dyDescent="0.2">
      <c r="A17" s="346"/>
      <c r="B17" s="346"/>
      <c r="C17" s="346"/>
      <c r="D17" s="346"/>
      <c r="E17" s="346"/>
      <c r="F17" s="346"/>
      <c r="G17" s="346"/>
      <c r="H17" s="346"/>
      <c r="I17" s="346"/>
      <c r="J17" s="346"/>
      <c r="K17" s="346"/>
      <c r="L17" s="346"/>
      <c r="M17" s="346"/>
      <c r="N17" s="346"/>
      <c r="O17" s="346"/>
      <c r="P17" s="3"/>
      <c r="Q17" s="3"/>
      <c r="R17" s="3"/>
      <c r="S17" s="3"/>
      <c r="T17" s="3"/>
      <c r="U17" s="3"/>
      <c r="V17" s="3"/>
      <c r="W17" s="3"/>
    </row>
    <row r="18" spans="1:26" s="2" customFormat="1" ht="91.5" customHeight="1" x14ac:dyDescent="0.2">
      <c r="A18" s="384" t="s">
        <v>372</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49" t="s">
        <v>4</v>
      </c>
      <c r="B19" s="349" t="s">
        <v>87</v>
      </c>
      <c r="C19" s="349" t="s">
        <v>86</v>
      </c>
      <c r="D19" s="349" t="s">
        <v>75</v>
      </c>
      <c r="E19" s="385" t="s">
        <v>85</v>
      </c>
      <c r="F19" s="386"/>
      <c r="G19" s="386"/>
      <c r="H19" s="386"/>
      <c r="I19" s="387"/>
      <c r="J19" s="349" t="s">
        <v>84</v>
      </c>
      <c r="K19" s="349"/>
      <c r="L19" s="349"/>
      <c r="M19" s="349"/>
      <c r="N19" s="349"/>
      <c r="O19" s="349"/>
      <c r="P19" s="3"/>
      <c r="Q19" s="3"/>
      <c r="R19" s="3"/>
      <c r="S19" s="3"/>
      <c r="T19" s="3"/>
      <c r="U19" s="3"/>
      <c r="V19" s="3"/>
      <c r="W19" s="3"/>
    </row>
    <row r="20" spans="1:26" s="2" customFormat="1" ht="51" customHeight="1" x14ac:dyDescent="0.2">
      <c r="A20" s="349"/>
      <c r="B20" s="349"/>
      <c r="C20" s="349"/>
      <c r="D20" s="349"/>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411</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89"/>
  <sheetViews>
    <sheetView view="pageBreakPreview" topLeftCell="A4" zoomScale="85" zoomScaleNormal="100" zoomScaleSheetLayoutView="85" zoomScalePageLayoutView="50" workbookViewId="0">
      <selection activeCell="B41" sqref="B41"/>
    </sheetView>
  </sheetViews>
  <sheetFormatPr defaultRowHeight="15.75"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7"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53" ht="11.25" customHeight="1" x14ac:dyDescent="0.4">
      <c r="K1" s="169"/>
      <c r="T1" s="170"/>
      <c r="U1" s="389"/>
      <c r="V1" s="389"/>
      <c r="W1" s="389"/>
      <c r="X1" s="389"/>
      <c r="Y1" s="389"/>
    </row>
    <row r="2" spans="1:53" ht="20.25" customHeight="1" x14ac:dyDescent="0.4">
      <c r="A2" s="390" t="str">
        <f>'1. паспорт местоположение'!A5:C5</f>
        <v>Год раскрытия информации: 2023 год</v>
      </c>
      <c r="B2" s="390"/>
      <c r="C2" s="390"/>
      <c r="D2" s="390"/>
      <c r="E2" s="390"/>
      <c r="F2" s="390"/>
      <c r="G2" s="390"/>
      <c r="H2" s="390"/>
      <c r="I2" s="390"/>
      <c r="J2" s="390"/>
      <c r="K2" s="390"/>
      <c r="T2" s="170"/>
      <c r="U2" s="389"/>
      <c r="V2" s="389"/>
      <c r="W2" s="389"/>
      <c r="X2" s="389"/>
      <c r="Y2" s="389"/>
    </row>
    <row r="3" spans="1:53" ht="15" customHeight="1" x14ac:dyDescent="0.4">
      <c r="K3" s="169"/>
      <c r="T3" s="170"/>
      <c r="U3" s="389"/>
      <c r="V3" s="389"/>
      <c r="W3" s="389"/>
      <c r="X3" s="389"/>
      <c r="Y3" s="389"/>
    </row>
    <row r="4" spans="1:53" ht="27.75" x14ac:dyDescent="0.4">
      <c r="A4" s="391" t="str">
        <f>'1. паспорт местоположение'!A7:C7</f>
        <v xml:space="preserve">Паспорт инвестиционного проекта </v>
      </c>
      <c r="B4" s="391"/>
      <c r="C4" s="391"/>
      <c r="D4" s="391"/>
      <c r="E4" s="391"/>
      <c r="F4" s="391"/>
      <c r="G4" s="391"/>
      <c r="H4" s="391"/>
      <c r="I4" s="391"/>
      <c r="J4" s="391"/>
      <c r="K4" s="391"/>
      <c r="T4" s="171"/>
      <c r="U4" s="171"/>
      <c r="W4" s="171"/>
      <c r="X4" s="171"/>
      <c r="Y4" s="172"/>
    </row>
    <row r="5" spans="1:53" s="178" customFormat="1" ht="15" customHeight="1" x14ac:dyDescent="0.25">
      <c r="A5" s="388"/>
      <c r="B5" s="388"/>
      <c r="C5" s="388"/>
      <c r="D5" s="388"/>
      <c r="E5" s="388"/>
      <c r="F5" s="388"/>
      <c r="G5" s="388"/>
      <c r="H5" s="388"/>
      <c r="I5" s="388"/>
      <c r="J5" s="388"/>
      <c r="K5" s="388"/>
      <c r="M5" s="177"/>
      <c r="T5" s="179"/>
      <c r="U5" s="179"/>
      <c r="V5" s="180"/>
      <c r="W5" s="179"/>
      <c r="X5" s="179"/>
      <c r="Y5" s="179"/>
    </row>
    <row r="6" spans="1:53" s="178" customFormat="1" ht="33.75" customHeight="1" x14ac:dyDescent="0.25">
      <c r="A6" s="392" t="str">
        <f>'1. паспорт местоположение'!A9:C9</f>
        <v>АО "Россети Тюмень"</v>
      </c>
      <c r="B6" s="392"/>
      <c r="C6" s="392"/>
      <c r="D6" s="392"/>
      <c r="E6" s="392"/>
      <c r="F6" s="392"/>
      <c r="G6" s="392"/>
      <c r="H6" s="392"/>
      <c r="I6" s="392"/>
      <c r="J6" s="392"/>
      <c r="K6" s="392"/>
      <c r="M6" s="177"/>
      <c r="T6" s="181"/>
      <c r="U6" s="181"/>
      <c r="V6" s="180"/>
      <c r="W6" s="181"/>
      <c r="X6" s="181"/>
      <c r="Y6" s="181"/>
    </row>
    <row r="7" spans="1:53" ht="27.75" customHeight="1" x14ac:dyDescent="0.4">
      <c r="A7" s="391" t="str">
        <f>'1. паспорт местоположение'!A10:C10</f>
        <v xml:space="preserve">         (фирменное наименование субъекта электроэнергетики)</v>
      </c>
      <c r="B7" s="391"/>
      <c r="C7" s="391"/>
      <c r="D7" s="391"/>
      <c r="E7" s="391"/>
      <c r="F7" s="391"/>
      <c r="G7" s="391"/>
      <c r="H7" s="391"/>
      <c r="I7" s="391"/>
      <c r="J7" s="391"/>
      <c r="K7" s="391"/>
      <c r="T7" s="182"/>
      <c r="U7" s="393"/>
      <c r="V7" s="393"/>
      <c r="W7" s="393"/>
      <c r="X7" s="182"/>
      <c r="Y7" s="182"/>
    </row>
    <row r="8" spans="1:53" ht="18" customHeight="1" x14ac:dyDescent="0.4">
      <c r="A8" s="183"/>
      <c r="K8" s="184"/>
      <c r="T8" s="170"/>
      <c r="U8" s="170"/>
      <c r="V8" s="170"/>
      <c r="W8" s="170"/>
      <c r="X8" s="170"/>
      <c r="Y8" s="170"/>
    </row>
    <row r="9" spans="1:53" ht="27.75" x14ac:dyDescent="0.4">
      <c r="A9" s="394" t="str">
        <f>'1. паспорт местоположение'!A12:C12</f>
        <v>N_TP3400.VL.0085</v>
      </c>
      <c r="B9" s="394"/>
      <c r="C9" s="394"/>
      <c r="D9" s="394"/>
      <c r="E9" s="394"/>
      <c r="F9" s="394"/>
      <c r="G9" s="394"/>
      <c r="H9" s="394"/>
      <c r="I9" s="394"/>
      <c r="J9" s="394"/>
      <c r="K9" s="394"/>
      <c r="T9" s="170"/>
      <c r="U9" s="181"/>
      <c r="V9" s="181"/>
      <c r="W9" s="181"/>
      <c r="X9" s="181"/>
      <c r="Y9" s="181"/>
    </row>
    <row r="10" spans="1:53" ht="27.75" x14ac:dyDescent="0.4">
      <c r="A10" s="391" t="str">
        <f>'1. паспорт местоположение'!A13:C13</f>
        <v xml:space="preserve">         (идентификатор инвестиционного проекта)</v>
      </c>
      <c r="B10" s="391"/>
      <c r="C10" s="391"/>
      <c r="D10" s="391"/>
      <c r="E10" s="391"/>
      <c r="F10" s="391"/>
      <c r="G10" s="391"/>
      <c r="H10" s="391"/>
      <c r="I10" s="391"/>
      <c r="J10" s="391"/>
      <c r="K10" s="391"/>
      <c r="T10" s="173"/>
      <c r="U10" s="389"/>
      <c r="V10" s="389"/>
      <c r="W10" s="389"/>
      <c r="X10" s="170"/>
      <c r="Y10" s="170"/>
    </row>
    <row r="11" spans="1:53" ht="27.75" customHeight="1" x14ac:dyDescent="0.25">
      <c r="A11" s="183"/>
      <c r="K11" s="185"/>
      <c r="T11" s="174"/>
      <c r="U11" s="396"/>
      <c r="V11" s="396"/>
      <c r="W11" s="396"/>
      <c r="X11" s="396"/>
      <c r="Y11" s="174"/>
    </row>
    <row r="12" spans="1:53" ht="27.75" x14ac:dyDescent="0.4">
      <c r="A12" s="394"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2" s="394"/>
      <c r="C12" s="394"/>
      <c r="D12" s="394"/>
      <c r="E12" s="394"/>
      <c r="F12" s="394"/>
      <c r="G12" s="394"/>
      <c r="H12" s="394"/>
      <c r="I12" s="394"/>
      <c r="J12" s="394"/>
      <c r="K12" s="394"/>
      <c r="T12" s="170"/>
      <c r="U12" s="389"/>
      <c r="V12" s="389"/>
      <c r="W12" s="389"/>
      <c r="X12" s="170"/>
      <c r="Y12" s="170"/>
    </row>
    <row r="13" spans="1:53" ht="27.75" x14ac:dyDescent="0.4">
      <c r="A13" s="391" t="str">
        <f>'1. паспорт местоположение'!A16:C16</f>
        <v xml:space="preserve">         (наименование инвестиционного проекта)</v>
      </c>
      <c r="B13" s="391"/>
      <c r="C13" s="391"/>
      <c r="D13" s="391"/>
      <c r="E13" s="391"/>
      <c r="F13" s="391"/>
      <c r="G13" s="391"/>
      <c r="H13" s="391"/>
      <c r="I13" s="391"/>
      <c r="J13" s="391"/>
      <c r="K13" s="391"/>
      <c r="T13" s="170"/>
      <c r="U13" s="198"/>
      <c r="V13" s="198"/>
      <c r="W13" s="198"/>
      <c r="X13" s="170"/>
      <c r="Y13" s="170"/>
    </row>
    <row r="14" spans="1:53" ht="27.75" x14ac:dyDescent="0.4">
      <c r="A14" s="183"/>
      <c r="B14" s="186"/>
      <c r="K14" s="184"/>
      <c r="T14" s="170"/>
      <c r="U14" s="198"/>
      <c r="V14" s="198"/>
      <c r="W14" s="198"/>
      <c r="X14" s="170"/>
      <c r="Y14" s="170"/>
    </row>
    <row r="15" spans="1:53" ht="27.75" x14ac:dyDescent="0.4">
      <c r="A15" s="394" t="s">
        <v>373</v>
      </c>
      <c r="B15" s="394"/>
      <c r="C15" s="394"/>
      <c r="D15" s="394"/>
      <c r="E15" s="394"/>
      <c r="F15" s="394"/>
      <c r="G15" s="394"/>
      <c r="H15" s="394"/>
      <c r="I15" s="394"/>
      <c r="J15" s="394"/>
      <c r="K15" s="394"/>
      <c r="L15" s="186"/>
      <c r="M15" s="187"/>
      <c r="N15" s="186"/>
      <c r="O15" s="186"/>
      <c r="P15" s="186"/>
      <c r="Q15" s="186"/>
      <c r="R15" s="186"/>
      <c r="S15" s="186"/>
      <c r="T15" s="186"/>
      <c r="U15" s="198"/>
      <c r="V15" s="198"/>
      <c r="W15" s="198"/>
      <c r="X15" s="198"/>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row>
    <row r="16" spans="1:53" ht="27.75" x14ac:dyDescent="0.4">
      <c r="D16" s="188"/>
      <c r="U16" s="170"/>
      <c r="V16" s="170"/>
      <c r="W16" s="170"/>
      <c r="X16" s="170"/>
      <c r="Y16" s="170"/>
    </row>
    <row r="17" spans="1:52" ht="16.5" thickBot="1" x14ac:dyDescent="0.3">
      <c r="A17" s="189" t="s">
        <v>250</v>
      </c>
      <c r="B17" s="189" t="s">
        <v>0</v>
      </c>
      <c r="D17" s="190"/>
      <c r="E17" s="191"/>
      <c r="F17" s="191"/>
      <c r="G17" s="191"/>
      <c r="H17" s="191"/>
    </row>
    <row r="18" spans="1:52" x14ac:dyDescent="0.25">
      <c r="A18" s="212" t="s">
        <v>429</v>
      </c>
      <c r="B18" s="209">
        <f>1401.20012035893*1000</f>
        <v>1401200.12035893</v>
      </c>
      <c r="C18" s="210"/>
      <c r="D18" s="210"/>
      <c r="E18" s="210"/>
      <c r="F18" s="210"/>
      <c r="G18" s="210"/>
      <c r="H18" s="210"/>
      <c r="I18" s="210"/>
      <c r="J18" s="210"/>
      <c r="K18" s="210"/>
      <c r="L18" s="210"/>
      <c r="M18" s="213"/>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row>
    <row r="19" spans="1:52" ht="23.25" customHeight="1" x14ac:dyDescent="0.25">
      <c r="A19" s="214" t="s">
        <v>248</v>
      </c>
      <c r="B19" s="215"/>
      <c r="C19" s="210"/>
      <c r="D19" s="210"/>
      <c r="E19" s="210"/>
      <c r="F19" s="210"/>
      <c r="G19" s="210"/>
      <c r="H19" s="210"/>
      <c r="I19" s="210"/>
      <c r="J19" s="210"/>
      <c r="K19" s="210"/>
      <c r="L19" s="210"/>
      <c r="M19" s="213"/>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row>
    <row r="20" spans="1:52" x14ac:dyDescent="0.25">
      <c r="A20" s="214" t="s">
        <v>246</v>
      </c>
      <c r="B20" s="215">
        <v>50</v>
      </c>
      <c r="C20" s="210"/>
      <c r="D20" s="216" t="s">
        <v>249</v>
      </c>
      <c r="E20" s="217"/>
      <c r="F20" s="217"/>
      <c r="G20" s="210"/>
      <c r="H20" s="210"/>
      <c r="I20" s="210"/>
      <c r="J20" s="210"/>
      <c r="K20" s="210"/>
      <c r="L20" s="210"/>
      <c r="M20" s="213"/>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row>
    <row r="21" spans="1:52" ht="16.5" thickBot="1" x14ac:dyDescent="0.3">
      <c r="A21" s="218" t="s">
        <v>244</v>
      </c>
      <c r="B21" s="219">
        <v>1</v>
      </c>
      <c r="C21" s="210"/>
      <c r="D21" s="395" t="s">
        <v>247</v>
      </c>
      <c r="E21" s="395"/>
      <c r="F21" s="220">
        <f>SUM(B88:AZ88)</f>
        <v>0</v>
      </c>
      <c r="G21" s="210"/>
      <c r="H21" s="210"/>
      <c r="I21" s="210"/>
      <c r="J21" s="210"/>
      <c r="K21" s="221"/>
      <c r="L21" s="210"/>
      <c r="M21" s="213"/>
      <c r="N21" s="222"/>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row>
    <row r="22" spans="1:52" x14ac:dyDescent="0.25">
      <c r="A22" s="212" t="s">
        <v>243</v>
      </c>
      <c r="B22" s="223">
        <f>-C59</f>
        <v>0</v>
      </c>
      <c r="C22" s="210"/>
      <c r="D22" s="395" t="s">
        <v>245</v>
      </c>
      <c r="E22" s="395"/>
      <c r="F22" s="220" t="str">
        <f>IF(SUM(B89:AZ89)=0,"не окупается",SUM(B89:AZ89))</f>
        <v>не окупается</v>
      </c>
      <c r="G22" s="210"/>
      <c r="H22" s="210"/>
      <c r="I22" s="210"/>
      <c r="J22" s="210"/>
      <c r="K22" s="221"/>
      <c r="L22" s="210"/>
      <c r="M22" s="213"/>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row>
    <row r="23" spans="1:52" x14ac:dyDescent="0.25">
      <c r="A23" s="214" t="s">
        <v>430</v>
      </c>
      <c r="B23" s="224">
        <v>1</v>
      </c>
      <c r="C23" s="210"/>
      <c r="D23" s="395" t="s">
        <v>431</v>
      </c>
      <c r="E23" s="395"/>
      <c r="F23" s="225">
        <f>M86</f>
        <v>249775.04000000004</v>
      </c>
      <c r="G23" s="210"/>
      <c r="H23" s="210"/>
      <c r="I23" s="210"/>
      <c r="J23" s="210"/>
      <c r="K23" s="221"/>
      <c r="L23" s="210"/>
      <c r="M23" s="213"/>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210"/>
      <c r="AP23" s="210"/>
      <c r="AQ23" s="210"/>
      <c r="AR23" s="210"/>
      <c r="AS23" s="210"/>
      <c r="AT23" s="210"/>
      <c r="AU23" s="210"/>
      <c r="AV23" s="210"/>
      <c r="AW23" s="210"/>
      <c r="AX23" s="210"/>
      <c r="AY23" s="210"/>
      <c r="AZ23" s="210"/>
    </row>
    <row r="24" spans="1:52" x14ac:dyDescent="0.25">
      <c r="A24" s="214" t="s">
        <v>242</v>
      </c>
      <c r="B24" s="224">
        <v>1</v>
      </c>
      <c r="C24" s="210"/>
      <c r="D24" s="395" t="s">
        <v>432</v>
      </c>
      <c r="E24" s="395"/>
      <c r="F24" s="226" t="str">
        <f>IF(F23&gt;0,"да","нет")</f>
        <v>да</v>
      </c>
      <c r="G24" s="210"/>
      <c r="H24" s="210"/>
      <c r="I24" s="210"/>
      <c r="J24" s="210"/>
      <c r="K24" s="221"/>
      <c r="L24" s="210"/>
      <c r="M24" s="213"/>
      <c r="N24" s="210"/>
      <c r="O24" s="210"/>
      <c r="P24" s="210"/>
      <c r="Q24" s="210"/>
      <c r="R24" s="210"/>
      <c r="S24" s="210"/>
      <c r="T24" s="210"/>
      <c r="U24" s="210"/>
      <c r="V24" s="210"/>
      <c r="W24" s="210"/>
      <c r="X24" s="210"/>
      <c r="Y24" s="210"/>
      <c r="Z24" s="210"/>
      <c r="AA24" s="210"/>
      <c r="AB24" s="210"/>
      <c r="AC24" s="210"/>
      <c r="AD24" s="210"/>
      <c r="AE24" s="210"/>
      <c r="AF24" s="210"/>
      <c r="AG24" s="210"/>
      <c r="AH24" s="210"/>
      <c r="AI24" s="210"/>
      <c r="AJ24" s="210"/>
      <c r="AK24" s="210"/>
      <c r="AL24" s="210"/>
      <c r="AM24" s="210"/>
      <c r="AN24" s="210"/>
      <c r="AO24" s="210"/>
      <c r="AP24" s="210"/>
      <c r="AQ24" s="210"/>
      <c r="AR24" s="210"/>
      <c r="AS24" s="210"/>
      <c r="AT24" s="210"/>
      <c r="AU24" s="210"/>
      <c r="AV24" s="210"/>
      <c r="AW24" s="210"/>
      <c r="AX24" s="210"/>
      <c r="AY24" s="210"/>
      <c r="AZ24" s="210"/>
    </row>
    <row r="25" spans="1:52" x14ac:dyDescent="0.25">
      <c r="A25" s="214" t="s">
        <v>221</v>
      </c>
      <c r="B25" s="224">
        <f>-C60</f>
        <v>0</v>
      </c>
      <c r="C25" s="210"/>
      <c r="D25" s="210"/>
      <c r="E25" s="210"/>
      <c r="F25" s="210"/>
      <c r="G25" s="210"/>
      <c r="H25" s="210"/>
      <c r="I25" s="210"/>
      <c r="J25" s="210"/>
      <c r="K25" s="210"/>
      <c r="L25" s="210"/>
      <c r="M25" s="213"/>
      <c r="N25" s="210"/>
      <c r="O25" s="210"/>
      <c r="P25" s="210"/>
      <c r="Q25" s="210"/>
      <c r="R25" s="210"/>
      <c r="S25" s="210"/>
      <c r="T25" s="210"/>
      <c r="U25" s="210"/>
      <c r="V25" s="210"/>
      <c r="W25" s="210"/>
      <c r="X25" s="210"/>
      <c r="Y25" s="210"/>
      <c r="Z25" s="210"/>
      <c r="AA25" s="210"/>
      <c r="AB25" s="210"/>
      <c r="AC25" s="210"/>
      <c r="AD25" s="210"/>
      <c r="AE25" s="210"/>
      <c r="AF25" s="210"/>
      <c r="AG25" s="210"/>
      <c r="AH25" s="210"/>
      <c r="AI25" s="210"/>
      <c r="AJ25" s="210"/>
      <c r="AK25" s="210"/>
      <c r="AL25" s="210"/>
      <c r="AM25" s="210"/>
      <c r="AN25" s="210"/>
      <c r="AO25" s="210"/>
      <c r="AP25" s="210"/>
      <c r="AQ25" s="210"/>
      <c r="AR25" s="210"/>
      <c r="AS25" s="210"/>
      <c r="AT25" s="210"/>
      <c r="AU25" s="210"/>
      <c r="AV25" s="210"/>
      <c r="AW25" s="210"/>
      <c r="AX25" s="210"/>
      <c r="AY25" s="210"/>
      <c r="AZ25" s="210"/>
    </row>
    <row r="26" spans="1:52" x14ac:dyDescent="0.25">
      <c r="A26" s="214" t="s">
        <v>241</v>
      </c>
      <c r="B26" s="224">
        <v>1</v>
      </c>
      <c r="C26" s="210"/>
      <c r="D26" s="210"/>
      <c r="E26" s="210"/>
      <c r="F26" s="210"/>
      <c r="G26" s="210"/>
      <c r="H26" s="210"/>
      <c r="I26" s="210"/>
      <c r="J26" s="210"/>
      <c r="K26" s="210"/>
      <c r="L26" s="210"/>
      <c r="M26" s="213"/>
      <c r="N26" s="210"/>
      <c r="O26" s="210"/>
      <c r="P26" s="210"/>
      <c r="Q26" s="210"/>
      <c r="R26" s="210"/>
      <c r="S26" s="210"/>
      <c r="T26" s="210"/>
      <c r="U26" s="210"/>
      <c r="V26" s="210"/>
      <c r="W26" s="210"/>
      <c r="X26" s="210"/>
      <c r="Y26" s="210"/>
      <c r="Z26" s="210"/>
      <c r="AA26" s="210"/>
      <c r="AB26" s="210"/>
      <c r="AC26" s="210"/>
      <c r="AD26" s="210"/>
      <c r="AE26" s="210"/>
      <c r="AF26" s="210"/>
      <c r="AG26" s="210"/>
      <c r="AH26" s="210"/>
      <c r="AI26" s="210"/>
      <c r="AJ26" s="210"/>
      <c r="AK26" s="210"/>
      <c r="AL26" s="210"/>
      <c r="AM26" s="210"/>
      <c r="AN26" s="210"/>
      <c r="AO26" s="210"/>
      <c r="AP26" s="210"/>
      <c r="AQ26" s="210"/>
      <c r="AR26" s="210"/>
      <c r="AS26" s="210"/>
      <c r="AT26" s="210"/>
      <c r="AU26" s="210"/>
      <c r="AV26" s="210"/>
      <c r="AW26" s="210"/>
      <c r="AX26" s="210"/>
      <c r="AY26" s="210"/>
      <c r="AZ26" s="210"/>
    </row>
    <row r="27" spans="1:52" x14ac:dyDescent="0.25">
      <c r="A27" s="214" t="s">
        <v>240</v>
      </c>
      <c r="B27" s="224">
        <v>1</v>
      </c>
      <c r="C27" s="210"/>
      <c r="D27" s="210"/>
      <c r="E27" s="210"/>
      <c r="F27" s="210"/>
      <c r="G27" s="210"/>
      <c r="H27" s="210"/>
      <c r="I27" s="210"/>
      <c r="J27" s="210"/>
      <c r="K27" s="210"/>
      <c r="L27" s="210"/>
      <c r="M27" s="213"/>
      <c r="N27" s="210"/>
      <c r="O27" s="210"/>
      <c r="P27" s="210"/>
      <c r="Q27" s="210"/>
      <c r="R27" s="210"/>
      <c r="S27" s="210"/>
      <c r="T27" s="210"/>
      <c r="U27" s="210"/>
      <c r="V27" s="210"/>
      <c r="W27" s="210"/>
      <c r="X27" s="210"/>
      <c r="Y27" s="210"/>
      <c r="Z27" s="210"/>
      <c r="AA27" s="210"/>
      <c r="AB27" s="210"/>
      <c r="AC27" s="210"/>
      <c r="AD27" s="210"/>
      <c r="AE27" s="210"/>
      <c r="AF27" s="210"/>
      <c r="AG27" s="210"/>
      <c r="AH27" s="210"/>
      <c r="AI27" s="210"/>
      <c r="AJ27" s="210"/>
      <c r="AK27" s="210"/>
      <c r="AL27" s="210"/>
      <c r="AM27" s="210"/>
      <c r="AN27" s="210"/>
      <c r="AO27" s="210"/>
      <c r="AP27" s="210"/>
      <c r="AQ27" s="210"/>
      <c r="AR27" s="210"/>
      <c r="AS27" s="210"/>
      <c r="AT27" s="210"/>
      <c r="AU27" s="210"/>
      <c r="AV27" s="210"/>
      <c r="AW27" s="210"/>
      <c r="AX27" s="210"/>
      <c r="AY27" s="210"/>
      <c r="AZ27" s="210"/>
    </row>
    <row r="28" spans="1:52" x14ac:dyDescent="0.25">
      <c r="A28" s="227" t="s">
        <v>433</v>
      </c>
      <c r="B28" s="228">
        <v>2.1999999999999999E-2</v>
      </c>
      <c r="C28" s="210"/>
      <c r="D28" s="210"/>
      <c r="E28" s="210"/>
      <c r="F28" s="210"/>
      <c r="G28" s="210"/>
      <c r="H28" s="210"/>
      <c r="I28" s="210"/>
      <c r="J28" s="210"/>
      <c r="K28" s="210"/>
      <c r="L28" s="210"/>
      <c r="M28" s="213"/>
      <c r="N28" s="210"/>
      <c r="O28" s="210"/>
      <c r="P28" s="210"/>
      <c r="Q28" s="210"/>
      <c r="R28" s="210"/>
      <c r="S28" s="210"/>
      <c r="T28" s="210"/>
      <c r="U28" s="210"/>
      <c r="V28" s="210"/>
      <c r="W28" s="210"/>
      <c r="X28" s="210"/>
      <c r="Y28" s="210"/>
      <c r="Z28" s="210"/>
      <c r="AA28" s="210"/>
      <c r="AB28" s="210"/>
      <c r="AC28" s="210"/>
      <c r="AD28" s="210"/>
      <c r="AE28" s="210"/>
      <c r="AF28" s="210"/>
      <c r="AG28" s="210"/>
      <c r="AH28" s="210"/>
      <c r="AI28" s="210"/>
      <c r="AJ28" s="210"/>
      <c r="AK28" s="210"/>
      <c r="AL28" s="210"/>
      <c r="AM28" s="210"/>
      <c r="AN28" s="210"/>
      <c r="AO28" s="210"/>
      <c r="AP28" s="210"/>
      <c r="AQ28" s="210"/>
      <c r="AR28" s="210"/>
      <c r="AS28" s="210"/>
      <c r="AT28" s="210"/>
      <c r="AU28" s="210"/>
      <c r="AV28" s="210"/>
      <c r="AW28" s="210"/>
      <c r="AX28" s="210"/>
      <c r="AY28" s="210"/>
      <c r="AZ28" s="210"/>
    </row>
    <row r="29" spans="1:52" ht="16.5" thickBot="1" x14ac:dyDescent="0.3">
      <c r="A29" s="218" t="s">
        <v>214</v>
      </c>
      <c r="B29" s="229">
        <v>0.2</v>
      </c>
      <c r="C29" s="210"/>
      <c r="D29" s="210"/>
      <c r="E29" s="210"/>
      <c r="F29" s="210"/>
      <c r="G29" s="210"/>
      <c r="H29" s="210"/>
      <c r="I29" s="210"/>
      <c r="J29" s="210"/>
      <c r="K29" s="210"/>
      <c r="L29" s="210"/>
      <c r="M29" s="213"/>
      <c r="N29" s="210"/>
      <c r="O29" s="210"/>
      <c r="P29" s="210"/>
      <c r="Q29" s="210"/>
      <c r="R29" s="210"/>
      <c r="S29" s="210"/>
      <c r="T29" s="210"/>
      <c r="U29" s="210"/>
      <c r="V29" s="210"/>
      <c r="W29" s="210"/>
      <c r="X29" s="210"/>
      <c r="Y29" s="210"/>
      <c r="Z29" s="210"/>
      <c r="AA29" s="210"/>
      <c r="AB29" s="210"/>
      <c r="AC29" s="210"/>
      <c r="AD29" s="210"/>
      <c r="AE29" s="210"/>
      <c r="AF29" s="210"/>
      <c r="AG29" s="210"/>
      <c r="AH29" s="210"/>
      <c r="AI29" s="210"/>
      <c r="AJ29" s="210"/>
      <c r="AK29" s="210"/>
      <c r="AL29" s="210"/>
      <c r="AM29" s="210"/>
      <c r="AN29" s="210"/>
      <c r="AO29" s="210"/>
      <c r="AP29" s="210"/>
      <c r="AQ29" s="210"/>
      <c r="AR29" s="210"/>
      <c r="AS29" s="210"/>
      <c r="AT29" s="210"/>
      <c r="AU29" s="210"/>
      <c r="AV29" s="210"/>
      <c r="AW29" s="210"/>
      <c r="AX29" s="210"/>
      <c r="AY29" s="210"/>
      <c r="AZ29" s="210"/>
    </row>
    <row r="30" spans="1:52" x14ac:dyDescent="0.25">
      <c r="A30" s="212" t="s">
        <v>434</v>
      </c>
      <c r="B30" s="223">
        <v>0</v>
      </c>
      <c r="C30" s="210"/>
      <c r="D30" s="210"/>
      <c r="E30" s="210"/>
      <c r="F30" s="210"/>
      <c r="G30" s="210"/>
      <c r="H30" s="210"/>
      <c r="I30" s="210"/>
      <c r="J30" s="210"/>
      <c r="K30" s="210"/>
      <c r="L30" s="210"/>
      <c r="M30" s="213"/>
      <c r="N30" s="210"/>
      <c r="O30" s="210"/>
      <c r="P30" s="210"/>
      <c r="Q30" s="210"/>
      <c r="R30" s="210"/>
      <c r="S30" s="210"/>
      <c r="T30" s="210"/>
      <c r="U30" s="210"/>
      <c r="V30" s="210"/>
      <c r="W30" s="210"/>
      <c r="X30" s="210"/>
      <c r="Y30" s="210"/>
      <c r="Z30" s="210"/>
      <c r="AA30" s="210"/>
      <c r="AB30" s="210"/>
      <c r="AC30" s="210"/>
      <c r="AD30" s="210"/>
      <c r="AE30" s="210"/>
      <c r="AF30" s="210"/>
      <c r="AG30" s="210"/>
      <c r="AH30" s="210"/>
      <c r="AI30" s="210"/>
      <c r="AJ30" s="210"/>
      <c r="AK30" s="210"/>
      <c r="AL30" s="210"/>
      <c r="AM30" s="210"/>
      <c r="AN30" s="210"/>
      <c r="AO30" s="210"/>
      <c r="AP30" s="210"/>
      <c r="AQ30" s="210"/>
      <c r="AR30" s="210"/>
      <c r="AS30" s="210"/>
      <c r="AT30" s="210"/>
      <c r="AU30" s="210"/>
      <c r="AV30" s="210"/>
      <c r="AW30" s="210"/>
      <c r="AX30" s="210"/>
      <c r="AY30" s="210"/>
      <c r="AZ30" s="210"/>
    </row>
    <row r="31" spans="1:52" x14ac:dyDescent="0.25">
      <c r="A31" s="214" t="s">
        <v>239</v>
      </c>
      <c r="B31" s="224"/>
      <c r="C31" s="210"/>
      <c r="D31" s="210"/>
      <c r="E31" s="210"/>
      <c r="F31" s="210"/>
      <c r="G31" s="210"/>
      <c r="H31" s="210"/>
      <c r="I31" s="210"/>
      <c r="J31" s="210"/>
      <c r="K31" s="210"/>
      <c r="L31" s="210"/>
      <c r="M31" s="213"/>
      <c r="N31" s="210"/>
      <c r="O31" s="210"/>
      <c r="P31" s="210"/>
      <c r="Q31" s="210"/>
      <c r="R31" s="210"/>
      <c r="S31" s="210"/>
      <c r="T31" s="210"/>
      <c r="U31" s="210"/>
      <c r="V31" s="210"/>
      <c r="W31" s="210"/>
      <c r="X31" s="210"/>
      <c r="Y31" s="210"/>
      <c r="Z31" s="210"/>
      <c r="AA31" s="210"/>
      <c r="AB31" s="210"/>
      <c r="AC31" s="210"/>
      <c r="AD31" s="210"/>
      <c r="AE31" s="210"/>
      <c r="AF31" s="210"/>
      <c r="AG31" s="210"/>
      <c r="AH31" s="210"/>
      <c r="AI31" s="210"/>
      <c r="AJ31" s="210"/>
      <c r="AK31" s="210"/>
      <c r="AL31" s="210"/>
      <c r="AM31" s="210"/>
      <c r="AN31" s="210"/>
      <c r="AO31" s="210"/>
      <c r="AP31" s="210"/>
      <c r="AQ31" s="210"/>
      <c r="AR31" s="210"/>
      <c r="AS31" s="210"/>
      <c r="AT31" s="210"/>
      <c r="AU31" s="210"/>
      <c r="AV31" s="210"/>
      <c r="AW31" s="210"/>
      <c r="AX31" s="210"/>
      <c r="AY31" s="210"/>
      <c r="AZ31" s="210"/>
    </row>
    <row r="32" spans="1:52" ht="16.5" thickBot="1" x14ac:dyDescent="0.3">
      <c r="A32" s="227" t="s">
        <v>238</v>
      </c>
      <c r="B32" s="230">
        <v>0</v>
      </c>
      <c r="C32" s="210"/>
      <c r="D32" s="210"/>
      <c r="E32" s="210"/>
      <c r="F32" s="210"/>
      <c r="G32" s="210"/>
      <c r="H32" s="210"/>
      <c r="I32" s="210"/>
      <c r="J32" s="210"/>
      <c r="K32" s="210"/>
      <c r="L32" s="210"/>
      <c r="M32" s="213"/>
      <c r="N32" s="210"/>
      <c r="O32" s="210"/>
      <c r="P32" s="210"/>
      <c r="Q32" s="210"/>
      <c r="R32" s="210"/>
      <c r="S32" s="210"/>
      <c r="T32" s="210"/>
      <c r="U32" s="210"/>
      <c r="V32" s="210"/>
      <c r="W32" s="210"/>
      <c r="X32" s="210"/>
      <c r="Y32" s="210"/>
      <c r="Z32" s="210"/>
      <c r="AA32" s="210"/>
      <c r="AB32" s="210"/>
      <c r="AC32" s="210"/>
      <c r="AD32" s="210"/>
      <c r="AE32" s="210"/>
      <c r="AF32" s="210"/>
      <c r="AG32" s="210"/>
      <c r="AH32" s="210"/>
      <c r="AI32" s="210"/>
      <c r="AJ32" s="210"/>
      <c r="AK32" s="210"/>
      <c r="AL32" s="210"/>
      <c r="AM32" s="210"/>
      <c r="AN32" s="210"/>
      <c r="AO32" s="210"/>
      <c r="AP32" s="210"/>
      <c r="AQ32" s="210"/>
      <c r="AR32" s="210"/>
      <c r="AS32" s="210"/>
      <c r="AT32" s="210"/>
      <c r="AU32" s="210"/>
      <c r="AV32" s="210"/>
      <c r="AW32" s="210"/>
      <c r="AX32" s="210"/>
      <c r="AY32" s="210"/>
      <c r="AZ32" s="210"/>
    </row>
    <row r="33" spans="1:52" x14ac:dyDescent="0.25">
      <c r="A33" s="231" t="s">
        <v>435</v>
      </c>
      <c r="B33" s="232">
        <v>0</v>
      </c>
      <c r="C33" s="210"/>
      <c r="D33" s="210"/>
      <c r="E33" s="210"/>
      <c r="F33" s="210"/>
      <c r="G33" s="210"/>
      <c r="H33" s="210"/>
      <c r="I33" s="210"/>
      <c r="J33" s="210"/>
      <c r="K33" s="210"/>
      <c r="L33" s="210"/>
      <c r="M33" s="213"/>
      <c r="N33" s="210"/>
      <c r="O33" s="210"/>
      <c r="P33" s="210"/>
      <c r="Q33" s="210"/>
      <c r="R33" s="210"/>
      <c r="S33" s="210"/>
      <c r="T33" s="210"/>
      <c r="U33" s="210"/>
      <c r="V33" s="210"/>
      <c r="W33" s="210"/>
      <c r="X33" s="210"/>
      <c r="Y33" s="210"/>
      <c r="Z33" s="210"/>
      <c r="AA33" s="210"/>
      <c r="AB33" s="210"/>
      <c r="AC33" s="210"/>
      <c r="AD33" s="210"/>
      <c r="AE33" s="210"/>
      <c r="AF33" s="210"/>
      <c r="AG33" s="210"/>
      <c r="AH33" s="210"/>
      <c r="AI33" s="210"/>
      <c r="AJ33" s="210"/>
      <c r="AK33" s="210"/>
      <c r="AL33" s="210"/>
      <c r="AM33" s="210"/>
      <c r="AN33" s="210"/>
      <c r="AO33" s="210"/>
      <c r="AP33" s="210"/>
      <c r="AQ33" s="210"/>
      <c r="AR33" s="210"/>
      <c r="AS33" s="210"/>
      <c r="AT33" s="210"/>
      <c r="AU33" s="210"/>
      <c r="AV33" s="210"/>
      <c r="AW33" s="210"/>
      <c r="AX33" s="210"/>
      <c r="AY33" s="210"/>
      <c r="AZ33" s="210"/>
    </row>
    <row r="34" spans="1:52" x14ac:dyDescent="0.25">
      <c r="A34" s="233" t="s">
        <v>237</v>
      </c>
      <c r="B34" s="234">
        <v>0</v>
      </c>
      <c r="C34" s="210"/>
      <c r="D34" s="210"/>
      <c r="E34" s="210"/>
      <c r="F34" s="210"/>
      <c r="G34" s="210"/>
      <c r="H34" s="210"/>
      <c r="I34" s="210"/>
      <c r="J34" s="210"/>
      <c r="K34" s="210"/>
      <c r="L34" s="210"/>
      <c r="M34" s="213"/>
      <c r="N34" s="210"/>
      <c r="O34" s="210"/>
      <c r="P34" s="210"/>
      <c r="Q34" s="210"/>
      <c r="R34" s="210"/>
      <c r="S34" s="210"/>
      <c r="T34" s="210"/>
      <c r="U34" s="210"/>
      <c r="V34" s="210"/>
      <c r="W34" s="210"/>
      <c r="X34" s="210"/>
      <c r="Y34" s="210"/>
      <c r="Z34" s="210"/>
      <c r="AA34" s="210"/>
      <c r="AB34" s="210"/>
      <c r="AC34" s="210"/>
      <c r="AD34" s="210"/>
      <c r="AE34" s="210"/>
      <c r="AF34" s="210"/>
      <c r="AG34" s="210"/>
      <c r="AH34" s="210"/>
      <c r="AI34" s="210"/>
      <c r="AJ34" s="210"/>
      <c r="AK34" s="210"/>
      <c r="AL34" s="210"/>
      <c r="AM34" s="210"/>
      <c r="AN34" s="210"/>
      <c r="AO34" s="210"/>
      <c r="AP34" s="210"/>
      <c r="AQ34" s="210"/>
      <c r="AR34" s="210"/>
      <c r="AS34" s="210"/>
      <c r="AT34" s="210"/>
      <c r="AU34" s="210"/>
      <c r="AV34" s="210"/>
      <c r="AW34" s="210"/>
      <c r="AX34" s="210"/>
      <c r="AY34" s="210"/>
      <c r="AZ34" s="210"/>
    </row>
    <row r="35" spans="1:52" x14ac:dyDescent="0.25">
      <c r="A35" s="233" t="s">
        <v>236</v>
      </c>
      <c r="B35" s="235">
        <v>0</v>
      </c>
      <c r="C35" s="210"/>
      <c r="D35" s="210"/>
      <c r="E35" s="210"/>
      <c r="F35" s="210"/>
      <c r="G35" s="210"/>
      <c r="H35" s="210"/>
      <c r="I35" s="210"/>
      <c r="J35" s="210"/>
      <c r="K35" s="210"/>
      <c r="L35" s="210"/>
      <c r="M35" s="213"/>
      <c r="N35" s="210"/>
      <c r="O35" s="210"/>
      <c r="P35" s="210"/>
      <c r="Q35" s="210"/>
      <c r="R35" s="210"/>
      <c r="S35" s="210"/>
      <c r="T35" s="210"/>
      <c r="U35" s="210"/>
      <c r="V35" s="210"/>
      <c r="W35" s="210"/>
      <c r="X35" s="210"/>
      <c r="Y35" s="210"/>
      <c r="Z35" s="210"/>
      <c r="AA35" s="210"/>
      <c r="AB35" s="210"/>
      <c r="AC35" s="210"/>
      <c r="AD35" s="210"/>
      <c r="AE35" s="210"/>
      <c r="AF35" s="210"/>
      <c r="AG35" s="210"/>
      <c r="AH35" s="210"/>
      <c r="AI35" s="210"/>
      <c r="AJ35" s="210"/>
      <c r="AK35" s="210"/>
      <c r="AL35" s="210"/>
      <c r="AM35" s="210"/>
      <c r="AN35" s="210"/>
      <c r="AO35" s="210"/>
      <c r="AP35" s="210"/>
      <c r="AQ35" s="210"/>
      <c r="AR35" s="210"/>
      <c r="AS35" s="210"/>
      <c r="AT35" s="210"/>
      <c r="AU35" s="210"/>
      <c r="AV35" s="210"/>
      <c r="AW35" s="210"/>
      <c r="AX35" s="210"/>
      <c r="AY35" s="210"/>
      <c r="AZ35" s="210"/>
    </row>
    <row r="36" spans="1:52" x14ac:dyDescent="0.25">
      <c r="A36" s="233" t="s">
        <v>235</v>
      </c>
      <c r="B36" s="235">
        <v>0</v>
      </c>
      <c r="C36" s="210"/>
      <c r="D36" s="210"/>
      <c r="E36" s="210"/>
      <c r="F36" s="210"/>
      <c r="G36" s="210"/>
      <c r="H36" s="210"/>
      <c r="I36" s="210"/>
      <c r="J36" s="210"/>
      <c r="K36" s="210"/>
      <c r="L36" s="210"/>
      <c r="M36" s="213"/>
      <c r="N36" s="210"/>
      <c r="O36" s="210"/>
      <c r="P36" s="210"/>
      <c r="Q36" s="210"/>
      <c r="R36" s="210"/>
      <c r="S36" s="210"/>
      <c r="T36" s="210"/>
      <c r="U36" s="210"/>
      <c r="V36" s="210"/>
      <c r="W36" s="210"/>
      <c r="X36" s="210"/>
      <c r="Y36" s="210"/>
      <c r="Z36" s="236"/>
      <c r="AA36" s="210"/>
      <c r="AB36" s="210"/>
      <c r="AC36" s="210"/>
      <c r="AD36" s="210"/>
      <c r="AE36" s="210"/>
      <c r="AF36" s="210"/>
      <c r="AG36" s="210"/>
      <c r="AH36" s="210"/>
      <c r="AI36" s="210"/>
      <c r="AJ36" s="210"/>
      <c r="AK36" s="210"/>
      <c r="AL36" s="210"/>
      <c r="AM36" s="210"/>
      <c r="AN36" s="210"/>
      <c r="AO36" s="210"/>
      <c r="AP36" s="210"/>
      <c r="AQ36" s="210"/>
      <c r="AR36" s="210"/>
      <c r="AS36" s="210"/>
      <c r="AT36" s="210"/>
      <c r="AU36" s="210"/>
      <c r="AV36" s="210"/>
      <c r="AW36" s="210"/>
      <c r="AX36" s="210"/>
      <c r="AY36" s="210"/>
      <c r="AZ36" s="210"/>
    </row>
    <row r="37" spans="1:52" x14ac:dyDescent="0.25">
      <c r="A37" s="233" t="s">
        <v>234</v>
      </c>
      <c r="B37" s="235">
        <v>0.13500000000000001</v>
      </c>
      <c r="C37" s="210"/>
      <c r="D37" s="210"/>
      <c r="E37" s="210"/>
      <c r="F37" s="210"/>
      <c r="G37" s="210"/>
      <c r="H37" s="210"/>
      <c r="I37" s="210"/>
      <c r="J37" s="210"/>
      <c r="K37" s="210"/>
      <c r="L37" s="210"/>
      <c r="M37" s="213"/>
      <c r="N37" s="210"/>
      <c r="O37" s="210"/>
      <c r="P37" s="210"/>
      <c r="Q37" s="210"/>
      <c r="R37" s="210"/>
      <c r="S37" s="210"/>
      <c r="T37" s="210"/>
      <c r="U37" s="237"/>
      <c r="V37" s="237"/>
      <c r="W37" s="237"/>
      <c r="X37" s="237"/>
      <c r="Y37" s="237"/>
      <c r="Z37" s="237"/>
      <c r="AA37" s="210"/>
      <c r="AB37" s="210"/>
      <c r="AC37" s="210"/>
      <c r="AD37" s="210"/>
      <c r="AE37" s="210"/>
      <c r="AF37" s="210"/>
      <c r="AG37" s="210"/>
      <c r="AH37" s="210"/>
      <c r="AI37" s="210"/>
      <c r="AJ37" s="210"/>
      <c r="AK37" s="210"/>
      <c r="AL37" s="210"/>
      <c r="AM37" s="210"/>
      <c r="AN37" s="210"/>
      <c r="AO37" s="210"/>
      <c r="AP37" s="210"/>
      <c r="AQ37" s="210"/>
      <c r="AR37" s="210"/>
      <c r="AS37" s="210"/>
      <c r="AT37" s="210"/>
      <c r="AU37" s="210"/>
      <c r="AV37" s="210"/>
      <c r="AW37" s="210"/>
      <c r="AX37" s="210"/>
      <c r="AY37" s="210"/>
      <c r="AZ37" s="210"/>
    </row>
    <row r="38" spans="1:52" x14ac:dyDescent="0.25">
      <c r="A38" s="233" t="s">
        <v>233</v>
      </c>
      <c r="B38" s="235">
        <f>1-B36</f>
        <v>1</v>
      </c>
      <c r="C38" s="210"/>
      <c r="D38" s="210"/>
      <c r="E38" s="210"/>
      <c r="F38" s="210"/>
      <c r="G38" s="210"/>
      <c r="H38" s="210"/>
      <c r="I38" s="210"/>
      <c r="J38" s="210"/>
      <c r="K38" s="210"/>
      <c r="L38" s="210"/>
      <c r="M38" s="213"/>
      <c r="N38" s="210"/>
      <c r="O38" s="210"/>
      <c r="P38" s="210"/>
      <c r="Q38" s="210"/>
      <c r="R38" s="210"/>
      <c r="S38" s="210"/>
      <c r="T38" s="210"/>
      <c r="U38" s="210"/>
      <c r="V38" s="210"/>
      <c r="W38" s="210"/>
      <c r="X38" s="210"/>
      <c r="Y38" s="210"/>
      <c r="Z38" s="210"/>
      <c r="AA38" s="210"/>
      <c r="AB38" s="210"/>
      <c r="AC38" s="210"/>
      <c r="AD38" s="210"/>
      <c r="AE38" s="210"/>
      <c r="AF38" s="210"/>
      <c r="AG38" s="210"/>
      <c r="AH38" s="210"/>
      <c r="AI38" s="210"/>
      <c r="AJ38" s="210"/>
      <c r="AK38" s="210"/>
      <c r="AL38" s="210"/>
      <c r="AM38" s="210"/>
      <c r="AN38" s="210"/>
      <c r="AO38" s="210"/>
      <c r="AP38" s="210"/>
      <c r="AQ38" s="210"/>
      <c r="AR38" s="210"/>
      <c r="AS38" s="210"/>
      <c r="AT38" s="210"/>
      <c r="AU38" s="210"/>
      <c r="AV38" s="210"/>
      <c r="AW38" s="210"/>
      <c r="AX38" s="210"/>
      <c r="AY38" s="210"/>
      <c r="AZ38" s="210"/>
    </row>
    <row r="39" spans="1:52" ht="16.5" thickBot="1" x14ac:dyDescent="0.3">
      <c r="A39" s="238" t="s">
        <v>436</v>
      </c>
      <c r="B39" s="239">
        <f>B38*B37+B36*B35*(1-B29)</f>
        <v>0.13500000000000001</v>
      </c>
      <c r="C39" s="210"/>
      <c r="D39" s="210"/>
      <c r="E39" s="210"/>
      <c r="F39" s="210"/>
      <c r="G39" s="210"/>
      <c r="H39" s="210"/>
      <c r="I39" s="210"/>
      <c r="J39" s="210"/>
      <c r="K39" s="210"/>
      <c r="L39" s="210"/>
      <c r="M39" s="213"/>
      <c r="N39" s="210"/>
      <c r="O39" s="210"/>
      <c r="P39" s="210"/>
      <c r="Q39" s="210"/>
      <c r="R39" s="210"/>
      <c r="S39" s="210"/>
      <c r="T39" s="210"/>
      <c r="U39" s="210"/>
      <c r="V39" s="210"/>
      <c r="W39" s="210"/>
      <c r="X39" s="210"/>
      <c r="Y39" s="210"/>
      <c r="Z39" s="210"/>
      <c r="AA39" s="210"/>
      <c r="AB39" s="210"/>
      <c r="AC39" s="210"/>
      <c r="AD39" s="210"/>
      <c r="AE39" s="210"/>
      <c r="AF39" s="210"/>
      <c r="AG39" s="210"/>
      <c r="AH39" s="210"/>
      <c r="AI39" s="210"/>
      <c r="AJ39" s="210"/>
      <c r="AK39" s="210"/>
      <c r="AL39" s="210"/>
      <c r="AM39" s="210"/>
      <c r="AN39" s="210"/>
      <c r="AO39" s="210"/>
      <c r="AP39" s="210"/>
      <c r="AQ39" s="210"/>
      <c r="AR39" s="210"/>
      <c r="AS39" s="210"/>
      <c r="AT39" s="210"/>
      <c r="AU39" s="210"/>
      <c r="AV39" s="210"/>
      <c r="AW39" s="210"/>
      <c r="AX39" s="210"/>
      <c r="AY39" s="210"/>
      <c r="AZ39" s="210"/>
    </row>
    <row r="40" spans="1:52" x14ac:dyDescent="0.25">
      <c r="A40" s="240" t="s">
        <v>232</v>
      </c>
      <c r="B40" s="241">
        <v>2022</v>
      </c>
      <c r="C40" s="242">
        <v>2023</v>
      </c>
      <c r="D40" s="243">
        <f>C40+1</f>
        <v>2024</v>
      </c>
      <c r="E40" s="243">
        <f t="shared" ref="E40:AZ40" si="0">D40+1</f>
        <v>2025</v>
      </c>
      <c r="F40" s="243">
        <f t="shared" si="0"/>
        <v>2026</v>
      </c>
      <c r="G40" s="243">
        <f t="shared" si="0"/>
        <v>2027</v>
      </c>
      <c r="H40" s="243">
        <f t="shared" si="0"/>
        <v>2028</v>
      </c>
      <c r="I40" s="243">
        <f t="shared" si="0"/>
        <v>2029</v>
      </c>
      <c r="J40" s="243">
        <f t="shared" si="0"/>
        <v>2030</v>
      </c>
      <c r="K40" s="243">
        <f t="shared" si="0"/>
        <v>2031</v>
      </c>
      <c r="L40" s="243">
        <f t="shared" si="0"/>
        <v>2032</v>
      </c>
      <c r="M40" s="244">
        <f t="shared" si="0"/>
        <v>2033</v>
      </c>
      <c r="N40" s="243">
        <f t="shared" si="0"/>
        <v>2034</v>
      </c>
      <c r="O40" s="243">
        <f t="shared" si="0"/>
        <v>2035</v>
      </c>
      <c r="P40" s="243">
        <f t="shared" si="0"/>
        <v>2036</v>
      </c>
      <c r="Q40" s="243">
        <f t="shared" si="0"/>
        <v>2037</v>
      </c>
      <c r="R40" s="243">
        <f t="shared" si="0"/>
        <v>2038</v>
      </c>
      <c r="S40" s="243">
        <f t="shared" si="0"/>
        <v>2039</v>
      </c>
      <c r="T40" s="243">
        <f t="shared" si="0"/>
        <v>2040</v>
      </c>
      <c r="U40" s="243">
        <f t="shared" si="0"/>
        <v>2041</v>
      </c>
      <c r="V40" s="243">
        <f t="shared" si="0"/>
        <v>2042</v>
      </c>
      <c r="W40" s="243">
        <f t="shared" si="0"/>
        <v>2043</v>
      </c>
      <c r="X40" s="243">
        <f t="shared" si="0"/>
        <v>2044</v>
      </c>
      <c r="Y40" s="243">
        <f t="shared" si="0"/>
        <v>2045</v>
      </c>
      <c r="Z40" s="243">
        <f t="shared" si="0"/>
        <v>2046</v>
      </c>
      <c r="AA40" s="243">
        <f t="shared" si="0"/>
        <v>2047</v>
      </c>
      <c r="AB40" s="243">
        <f t="shared" si="0"/>
        <v>2048</v>
      </c>
      <c r="AC40" s="243">
        <f t="shared" si="0"/>
        <v>2049</v>
      </c>
      <c r="AD40" s="243">
        <f t="shared" si="0"/>
        <v>2050</v>
      </c>
      <c r="AE40" s="243">
        <f t="shared" si="0"/>
        <v>2051</v>
      </c>
      <c r="AF40" s="243">
        <f t="shared" si="0"/>
        <v>2052</v>
      </c>
      <c r="AG40" s="243">
        <f t="shared" si="0"/>
        <v>2053</v>
      </c>
      <c r="AH40" s="243">
        <f t="shared" si="0"/>
        <v>2054</v>
      </c>
      <c r="AI40" s="243">
        <f t="shared" si="0"/>
        <v>2055</v>
      </c>
      <c r="AJ40" s="243">
        <f t="shared" si="0"/>
        <v>2056</v>
      </c>
      <c r="AK40" s="243">
        <f t="shared" si="0"/>
        <v>2057</v>
      </c>
      <c r="AL40" s="243">
        <f t="shared" si="0"/>
        <v>2058</v>
      </c>
      <c r="AM40" s="243">
        <f t="shared" si="0"/>
        <v>2059</v>
      </c>
      <c r="AN40" s="243">
        <f t="shared" si="0"/>
        <v>2060</v>
      </c>
      <c r="AO40" s="243">
        <f t="shared" si="0"/>
        <v>2061</v>
      </c>
      <c r="AP40" s="243">
        <f t="shared" si="0"/>
        <v>2062</v>
      </c>
      <c r="AQ40" s="243">
        <f t="shared" si="0"/>
        <v>2063</v>
      </c>
      <c r="AR40" s="243">
        <f t="shared" si="0"/>
        <v>2064</v>
      </c>
      <c r="AS40" s="243">
        <f t="shared" si="0"/>
        <v>2065</v>
      </c>
      <c r="AT40" s="243">
        <f t="shared" si="0"/>
        <v>2066</v>
      </c>
      <c r="AU40" s="243">
        <f t="shared" si="0"/>
        <v>2067</v>
      </c>
      <c r="AV40" s="243">
        <f t="shared" si="0"/>
        <v>2068</v>
      </c>
      <c r="AW40" s="243">
        <f t="shared" si="0"/>
        <v>2069</v>
      </c>
      <c r="AX40" s="243">
        <f t="shared" si="0"/>
        <v>2070</v>
      </c>
      <c r="AY40" s="243">
        <f t="shared" si="0"/>
        <v>2071</v>
      </c>
      <c r="AZ40" s="243">
        <f t="shared" si="0"/>
        <v>2072</v>
      </c>
    </row>
    <row r="41" spans="1:52" x14ac:dyDescent="0.25">
      <c r="A41" s="245" t="s">
        <v>231</v>
      </c>
      <c r="B41" s="246">
        <v>4.2999999999999997E-2</v>
      </c>
      <c r="C41" s="246">
        <v>0.04</v>
      </c>
      <c r="D41" s="246">
        <v>0.04</v>
      </c>
      <c r="E41" s="246">
        <v>0.04</v>
      </c>
      <c r="F41" s="246">
        <v>0.04</v>
      </c>
      <c r="G41" s="246">
        <v>0.04</v>
      </c>
      <c r="H41" s="246">
        <v>0.04</v>
      </c>
      <c r="I41" s="246">
        <v>0.04</v>
      </c>
      <c r="J41" s="246">
        <v>0.04</v>
      </c>
      <c r="K41" s="246">
        <v>0.04</v>
      </c>
      <c r="L41" s="246">
        <v>0.04</v>
      </c>
      <c r="M41" s="246">
        <v>0.04</v>
      </c>
      <c r="N41" s="246">
        <v>0.04</v>
      </c>
      <c r="O41" s="246">
        <v>0.04</v>
      </c>
      <c r="P41" s="246">
        <v>0.04</v>
      </c>
      <c r="Q41" s="246">
        <v>0.04</v>
      </c>
      <c r="R41" s="246">
        <v>0.04</v>
      </c>
      <c r="S41" s="246">
        <v>0.04</v>
      </c>
      <c r="T41" s="246">
        <v>0.04</v>
      </c>
      <c r="U41" s="246">
        <v>0.04</v>
      </c>
      <c r="V41" s="246">
        <v>0.04</v>
      </c>
      <c r="W41" s="246">
        <v>0.04</v>
      </c>
      <c r="X41" s="246">
        <v>0.04</v>
      </c>
      <c r="Y41" s="246">
        <v>0.04</v>
      </c>
      <c r="Z41" s="246">
        <v>0.04</v>
      </c>
      <c r="AA41" s="246">
        <v>0.04</v>
      </c>
      <c r="AB41" s="246">
        <v>0.04</v>
      </c>
      <c r="AC41" s="246">
        <v>0.04</v>
      </c>
      <c r="AD41" s="246">
        <v>0.04</v>
      </c>
      <c r="AE41" s="246">
        <v>0.04</v>
      </c>
      <c r="AF41" s="246">
        <v>0.04</v>
      </c>
      <c r="AG41" s="246">
        <v>0.04</v>
      </c>
      <c r="AH41" s="246">
        <v>0.04</v>
      </c>
      <c r="AI41" s="246">
        <v>0.04</v>
      </c>
      <c r="AJ41" s="246">
        <v>0.04</v>
      </c>
      <c r="AK41" s="246">
        <v>0.04</v>
      </c>
      <c r="AL41" s="246">
        <v>0.04</v>
      </c>
      <c r="AM41" s="246">
        <v>0.04</v>
      </c>
      <c r="AN41" s="246">
        <v>0.04</v>
      </c>
      <c r="AO41" s="246">
        <v>0.04</v>
      </c>
      <c r="AP41" s="246">
        <v>0.04</v>
      </c>
      <c r="AQ41" s="246">
        <v>0.04</v>
      </c>
      <c r="AR41" s="246">
        <v>0.04</v>
      </c>
      <c r="AS41" s="246">
        <v>0.04</v>
      </c>
      <c r="AT41" s="246">
        <v>0.04</v>
      </c>
      <c r="AU41" s="246">
        <v>0.04</v>
      </c>
      <c r="AV41" s="246">
        <v>0.04</v>
      </c>
      <c r="AW41" s="246">
        <v>0.04</v>
      </c>
      <c r="AX41" s="246">
        <v>0.04</v>
      </c>
      <c r="AY41" s="246">
        <v>0.04</v>
      </c>
      <c r="AZ41" s="246">
        <v>0.04</v>
      </c>
    </row>
    <row r="42" spans="1:52" x14ac:dyDescent="0.25">
      <c r="A42" s="245" t="s">
        <v>230</v>
      </c>
      <c r="B42" s="246">
        <f>B41</f>
        <v>4.2999999999999997E-2</v>
      </c>
      <c r="C42" s="246">
        <f t="shared" ref="C42:AZ42" si="1">(1+B42)*(1+C41)-1</f>
        <v>8.4719999999999906E-2</v>
      </c>
      <c r="D42" s="246">
        <f>(1+C42)*(1+D41)-1</f>
        <v>0.12810879999999991</v>
      </c>
      <c r="E42" s="246">
        <f t="shared" si="1"/>
        <v>0.17323315199999989</v>
      </c>
      <c r="F42" s="246">
        <f t="shared" si="1"/>
        <v>0.22016247808</v>
      </c>
      <c r="G42" s="246">
        <f t="shared" si="1"/>
        <v>0.26896897720320001</v>
      </c>
      <c r="H42" s="246">
        <f t="shared" si="1"/>
        <v>0.319727736291328</v>
      </c>
      <c r="I42" s="246">
        <f t="shared" si="1"/>
        <v>0.37251684574298127</v>
      </c>
      <c r="J42" s="246">
        <f t="shared" si="1"/>
        <v>0.42741751957270058</v>
      </c>
      <c r="K42" s="246">
        <f t="shared" si="1"/>
        <v>0.48451422035560876</v>
      </c>
      <c r="L42" s="246">
        <f t="shared" si="1"/>
        <v>0.54389478916983314</v>
      </c>
      <c r="M42" s="247">
        <f t="shared" si="1"/>
        <v>0.60565058073662659</v>
      </c>
      <c r="N42" s="246">
        <f t="shared" si="1"/>
        <v>0.66987660396609172</v>
      </c>
      <c r="O42" s="246">
        <f t="shared" si="1"/>
        <v>0.73667166812473539</v>
      </c>
      <c r="P42" s="246">
        <f t="shared" si="1"/>
        <v>0.80613853484972497</v>
      </c>
      <c r="Q42" s="246">
        <f t="shared" si="1"/>
        <v>0.87838407624371406</v>
      </c>
      <c r="R42" s="246">
        <f t="shared" si="1"/>
        <v>0.95351943929346272</v>
      </c>
      <c r="S42" s="246">
        <f t="shared" si="1"/>
        <v>1.0316602168652014</v>
      </c>
      <c r="T42" s="246">
        <f>(1+S42)*(1+T41)-1</f>
        <v>1.1129266255398096</v>
      </c>
      <c r="U42" s="246">
        <f t="shared" si="1"/>
        <v>1.1974436905614021</v>
      </c>
      <c r="V42" s="246">
        <f t="shared" si="1"/>
        <v>1.2853414381838584</v>
      </c>
      <c r="W42" s="246">
        <f t="shared" si="1"/>
        <v>1.3767550957112129</v>
      </c>
      <c r="X42" s="246">
        <f t="shared" si="1"/>
        <v>1.4718252995396615</v>
      </c>
      <c r="Y42" s="246">
        <f t="shared" si="1"/>
        <v>1.5706983115212481</v>
      </c>
      <c r="Z42" s="246">
        <f t="shared" si="1"/>
        <v>1.6735262439820979</v>
      </c>
      <c r="AA42" s="246">
        <f t="shared" si="1"/>
        <v>1.7804672937413821</v>
      </c>
      <c r="AB42" s="246">
        <f t="shared" si="1"/>
        <v>1.8916859854910375</v>
      </c>
      <c r="AC42" s="246">
        <f t="shared" si="1"/>
        <v>2.0073534249106793</v>
      </c>
      <c r="AD42" s="246">
        <f t="shared" si="1"/>
        <v>2.1276475619071067</v>
      </c>
      <c r="AE42" s="246">
        <f t="shared" si="1"/>
        <v>2.2527534643833911</v>
      </c>
      <c r="AF42" s="246">
        <f t="shared" si="1"/>
        <v>2.3828636029587269</v>
      </c>
      <c r="AG42" s="246">
        <f t="shared" si="1"/>
        <v>2.5181781470770761</v>
      </c>
      <c r="AH42" s="246">
        <f t="shared" si="1"/>
        <v>2.6589052729601592</v>
      </c>
      <c r="AI42" s="246">
        <f t="shared" si="1"/>
        <v>2.8052614838785659</v>
      </c>
      <c r="AJ42" s="246">
        <f t="shared" si="1"/>
        <v>2.9574719432337089</v>
      </c>
      <c r="AK42" s="246">
        <f t="shared" si="1"/>
        <v>3.115770820963057</v>
      </c>
      <c r="AL42" s="246">
        <f t="shared" si="1"/>
        <v>3.2804016538015794</v>
      </c>
      <c r="AM42" s="246">
        <f t="shared" si="1"/>
        <v>3.4516177199536431</v>
      </c>
      <c r="AN42" s="246">
        <f t="shared" si="1"/>
        <v>3.6296824287517886</v>
      </c>
      <c r="AO42" s="246">
        <f t="shared" si="1"/>
        <v>3.8148697259018602</v>
      </c>
      <c r="AP42" s="246">
        <f t="shared" si="1"/>
        <v>4.0074645149379347</v>
      </c>
      <c r="AQ42" s="246">
        <f t="shared" si="1"/>
        <v>4.2077630955354524</v>
      </c>
      <c r="AR42" s="246">
        <f t="shared" si="1"/>
        <v>4.4160736193568706</v>
      </c>
      <c r="AS42" s="246">
        <f t="shared" si="1"/>
        <v>4.6327165641311456</v>
      </c>
      <c r="AT42" s="246">
        <f t="shared" si="1"/>
        <v>4.8580252266963919</v>
      </c>
      <c r="AU42" s="246">
        <f t="shared" si="1"/>
        <v>5.0923462357642482</v>
      </c>
      <c r="AV42" s="246">
        <f t="shared" si="1"/>
        <v>5.336040085194818</v>
      </c>
      <c r="AW42" s="246">
        <f t="shared" si="1"/>
        <v>5.5894816886026106</v>
      </c>
      <c r="AX42" s="246">
        <f t="shared" si="1"/>
        <v>5.8530609561467157</v>
      </c>
      <c r="AY42" s="246">
        <f t="shared" si="1"/>
        <v>6.1271833943925849</v>
      </c>
      <c r="AZ42" s="246">
        <f t="shared" si="1"/>
        <v>6.4122707301682889</v>
      </c>
    </row>
    <row r="43" spans="1:52" ht="16.5" thickBot="1" x14ac:dyDescent="0.3">
      <c r="A43" s="248" t="s">
        <v>437</v>
      </c>
      <c r="B43" s="249">
        <f>B44*1000</f>
        <v>1398595.04</v>
      </c>
      <c r="C43" s="249">
        <f>C44*1000</f>
        <v>30518.138621417493</v>
      </c>
      <c r="D43" s="249">
        <f t="shared" ref="D43:AZ43" si="2">D44*1000</f>
        <v>30209.87459493853</v>
      </c>
      <c r="E43" s="249">
        <f t="shared" si="2"/>
        <v>29901.610568459564</v>
      </c>
      <c r="F43" s="249">
        <f t="shared" si="2"/>
        <v>29593.346541980598</v>
      </c>
      <c r="G43" s="249">
        <f t="shared" si="2"/>
        <v>29285.082515501635</v>
      </c>
      <c r="H43" s="249">
        <f t="shared" si="2"/>
        <v>28976.818489022669</v>
      </c>
      <c r="I43" s="249">
        <f t="shared" si="2"/>
        <v>28668.554462543703</v>
      </c>
      <c r="J43" s="249">
        <f t="shared" si="2"/>
        <v>28360.290436064744</v>
      </c>
      <c r="K43" s="249">
        <f t="shared" si="2"/>
        <v>28052.026409585778</v>
      </c>
      <c r="L43" s="249">
        <f t="shared" si="2"/>
        <v>27743.762383106812</v>
      </c>
      <c r="M43" s="250">
        <f t="shared" si="2"/>
        <v>27435.49835662785</v>
      </c>
      <c r="N43" s="249">
        <f t="shared" si="2"/>
        <v>27127.234330148884</v>
      </c>
      <c r="O43" s="249">
        <f t="shared" si="2"/>
        <v>26818.970303669917</v>
      </c>
      <c r="P43" s="249">
        <f t="shared" si="2"/>
        <v>26510.706277190955</v>
      </c>
      <c r="Q43" s="249">
        <f t="shared" si="2"/>
        <v>26202.442250711989</v>
      </c>
      <c r="R43" s="249">
        <f t="shared" si="2"/>
        <v>25894.17822423303</v>
      </c>
      <c r="S43" s="249">
        <f t="shared" si="2"/>
        <v>25585.914197754064</v>
      </c>
      <c r="T43" s="249">
        <f t="shared" si="2"/>
        <v>25277.650171275098</v>
      </c>
      <c r="U43" s="249">
        <f t="shared" si="2"/>
        <v>24969.386144796135</v>
      </c>
      <c r="V43" s="249">
        <f t="shared" si="2"/>
        <v>24661.122118317169</v>
      </c>
      <c r="W43" s="249">
        <f t="shared" si="2"/>
        <v>24352.858091838203</v>
      </c>
      <c r="X43" s="249">
        <f t="shared" si="2"/>
        <v>24044.594065359237</v>
      </c>
      <c r="Y43" s="249">
        <f t="shared" si="2"/>
        <v>23736.330038880271</v>
      </c>
      <c r="Z43" s="249">
        <f t="shared" si="2"/>
        <v>23428.066012401308</v>
      </c>
      <c r="AA43" s="249">
        <f t="shared" si="2"/>
        <v>23119.801985922342</v>
      </c>
      <c r="AB43" s="249">
        <f t="shared" si="2"/>
        <v>22811.537959443376</v>
      </c>
      <c r="AC43" s="249">
        <f t="shared" si="2"/>
        <v>22503.273932964414</v>
      </c>
      <c r="AD43" s="249">
        <f t="shared" si="2"/>
        <v>22195.009906485451</v>
      </c>
      <c r="AE43" s="249">
        <f t="shared" si="2"/>
        <v>21886.745880006485</v>
      </c>
      <c r="AF43" s="249">
        <f t="shared" si="2"/>
        <v>21578.481853527519</v>
      </c>
      <c r="AG43" s="249">
        <f t="shared" si="2"/>
        <v>21270.217827048553</v>
      </c>
      <c r="AH43" s="249">
        <f t="shared" si="2"/>
        <v>20961.95380056959</v>
      </c>
      <c r="AI43" s="249">
        <f t="shared" si="2"/>
        <v>20653.689774090624</v>
      </c>
      <c r="AJ43" s="249">
        <f t="shared" si="2"/>
        <v>20345.425747611658</v>
      </c>
      <c r="AK43" s="249">
        <f t="shared" si="2"/>
        <v>20037.161721132692</v>
      </c>
      <c r="AL43" s="249">
        <f t="shared" si="2"/>
        <v>19728.89769465373</v>
      </c>
      <c r="AM43" s="249">
        <f t="shared" si="2"/>
        <v>19420.633668174763</v>
      </c>
      <c r="AN43" s="249">
        <f t="shared" si="2"/>
        <v>19112.369641695801</v>
      </c>
      <c r="AO43" s="249">
        <f t="shared" si="2"/>
        <v>18804.105615216835</v>
      </c>
      <c r="AP43" s="249">
        <f t="shared" si="2"/>
        <v>18495.841588737872</v>
      </c>
      <c r="AQ43" s="249">
        <f t="shared" si="2"/>
        <v>18187.57756225891</v>
      </c>
      <c r="AR43" s="249">
        <f t="shared" si="2"/>
        <v>17879.313535779947</v>
      </c>
      <c r="AS43" s="249">
        <f t="shared" si="2"/>
        <v>17571.049509300981</v>
      </c>
      <c r="AT43" s="249">
        <f t="shared" si="2"/>
        <v>17262.785482822019</v>
      </c>
      <c r="AU43" s="249">
        <f t="shared" si="2"/>
        <v>16954.521456343056</v>
      </c>
      <c r="AV43" s="249">
        <f t="shared" si="2"/>
        <v>16646.25742986409</v>
      </c>
      <c r="AW43" s="249">
        <f t="shared" si="2"/>
        <v>16337.993403385128</v>
      </c>
      <c r="AX43" s="249">
        <f t="shared" si="2"/>
        <v>16029.729376906165</v>
      </c>
      <c r="AY43" s="249">
        <f t="shared" si="2"/>
        <v>15721.465350427201</v>
      </c>
      <c r="AZ43" s="249">
        <f t="shared" si="2"/>
        <v>15413.201323948237</v>
      </c>
    </row>
    <row r="44" spans="1:52" x14ac:dyDescent="0.25">
      <c r="A44" s="210" t="s">
        <v>438</v>
      </c>
      <c r="B44" s="210">
        <v>1398.5950399999999</v>
      </c>
      <c r="C44" s="210">
        <f>-C64/1000</f>
        <v>30.518138621417492</v>
      </c>
      <c r="D44" s="210">
        <f t="shared" ref="D44:AZ44" si="3">-D64/1000</f>
        <v>30.20987459493853</v>
      </c>
      <c r="E44" s="210">
        <f t="shared" si="3"/>
        <v>29.901610568459564</v>
      </c>
      <c r="F44" s="210">
        <f t="shared" si="3"/>
        <v>29.593346541980598</v>
      </c>
      <c r="G44" s="210">
        <f t="shared" si="3"/>
        <v>29.285082515501635</v>
      </c>
      <c r="H44" s="210">
        <f t="shared" si="3"/>
        <v>28.976818489022669</v>
      </c>
      <c r="I44" s="210">
        <f t="shared" si="3"/>
        <v>28.668554462543703</v>
      </c>
      <c r="J44" s="210">
        <f t="shared" si="3"/>
        <v>28.360290436064744</v>
      </c>
      <c r="K44" s="210">
        <f t="shared" si="3"/>
        <v>28.052026409585778</v>
      </c>
      <c r="L44" s="210">
        <f t="shared" si="3"/>
        <v>27.743762383106812</v>
      </c>
      <c r="M44" s="210">
        <f t="shared" si="3"/>
        <v>27.43549835662785</v>
      </c>
      <c r="N44" s="210">
        <f t="shared" si="3"/>
        <v>27.127234330148884</v>
      </c>
      <c r="O44" s="210">
        <f t="shared" si="3"/>
        <v>26.818970303669918</v>
      </c>
      <c r="P44" s="210">
        <f t="shared" si="3"/>
        <v>26.510706277190955</v>
      </c>
      <c r="Q44" s="210">
        <f t="shared" si="3"/>
        <v>26.202442250711989</v>
      </c>
      <c r="R44" s="210">
        <f t="shared" si="3"/>
        <v>25.894178224233031</v>
      </c>
      <c r="S44" s="210">
        <f t="shared" si="3"/>
        <v>25.585914197754065</v>
      </c>
      <c r="T44" s="210">
        <f t="shared" si="3"/>
        <v>25.277650171275099</v>
      </c>
      <c r="U44" s="210">
        <f t="shared" si="3"/>
        <v>24.969386144796136</v>
      </c>
      <c r="V44" s="210">
        <f t="shared" si="3"/>
        <v>24.66112211831717</v>
      </c>
      <c r="W44" s="210">
        <f t="shared" si="3"/>
        <v>24.352858091838204</v>
      </c>
      <c r="X44" s="210">
        <f t="shared" si="3"/>
        <v>24.044594065359238</v>
      </c>
      <c r="Y44" s="210">
        <f t="shared" si="3"/>
        <v>23.736330038880272</v>
      </c>
      <c r="Z44" s="210">
        <f t="shared" si="3"/>
        <v>23.42806601240131</v>
      </c>
      <c r="AA44" s="210">
        <f t="shared" si="3"/>
        <v>23.119801985922344</v>
      </c>
      <c r="AB44" s="210">
        <f t="shared" si="3"/>
        <v>22.811537959443378</v>
      </c>
      <c r="AC44" s="210">
        <f t="shared" si="3"/>
        <v>22.503273932964415</v>
      </c>
      <c r="AD44" s="210">
        <f t="shared" si="3"/>
        <v>22.195009906485453</v>
      </c>
      <c r="AE44" s="210">
        <f t="shared" si="3"/>
        <v>21.886745880006487</v>
      </c>
      <c r="AF44" s="210">
        <f t="shared" si="3"/>
        <v>21.578481853527521</v>
      </c>
      <c r="AG44" s="210">
        <f t="shared" si="3"/>
        <v>21.270217827048551</v>
      </c>
      <c r="AH44" s="210">
        <f t="shared" si="3"/>
        <v>20.961953800569589</v>
      </c>
      <c r="AI44" s="210">
        <f t="shared" si="3"/>
        <v>20.653689774090623</v>
      </c>
      <c r="AJ44" s="210">
        <f t="shared" si="3"/>
        <v>20.345425747611657</v>
      </c>
      <c r="AK44" s="210">
        <f t="shared" si="3"/>
        <v>20.037161721132691</v>
      </c>
      <c r="AL44" s="210">
        <f t="shared" si="3"/>
        <v>19.728897694653728</v>
      </c>
      <c r="AM44" s="210">
        <f t="shared" si="3"/>
        <v>19.420633668174762</v>
      </c>
      <c r="AN44" s="210">
        <f t="shared" si="3"/>
        <v>19.1123696416958</v>
      </c>
      <c r="AO44" s="210">
        <f t="shared" si="3"/>
        <v>18.804105615216834</v>
      </c>
      <c r="AP44" s="210">
        <f t="shared" si="3"/>
        <v>18.495841588737871</v>
      </c>
      <c r="AQ44" s="210">
        <f t="shared" si="3"/>
        <v>18.187577562258909</v>
      </c>
      <c r="AR44" s="210">
        <f t="shared" si="3"/>
        <v>17.879313535779946</v>
      </c>
      <c r="AS44" s="210">
        <f t="shared" si="3"/>
        <v>17.57104950930098</v>
      </c>
      <c r="AT44" s="210">
        <f t="shared" si="3"/>
        <v>17.262785482822018</v>
      </c>
      <c r="AU44" s="210">
        <f t="shared" si="3"/>
        <v>16.954521456343056</v>
      </c>
      <c r="AV44" s="210">
        <f t="shared" si="3"/>
        <v>16.64625742986409</v>
      </c>
      <c r="AW44" s="210">
        <f t="shared" si="3"/>
        <v>16.337993403385127</v>
      </c>
      <c r="AX44" s="210">
        <f t="shared" si="3"/>
        <v>16.029729376906165</v>
      </c>
      <c r="AY44" s="210">
        <f t="shared" si="3"/>
        <v>15.7214653504272</v>
      </c>
      <c r="AZ44" s="210">
        <f t="shared" si="3"/>
        <v>15.413201323948236</v>
      </c>
    </row>
    <row r="45" spans="1:52" x14ac:dyDescent="0.25">
      <c r="A45" s="210" t="s">
        <v>439</v>
      </c>
      <c r="B45" s="210">
        <v>0</v>
      </c>
      <c r="C45" s="210">
        <v>0</v>
      </c>
      <c r="D45" s="210">
        <v>0</v>
      </c>
      <c r="E45" s="210">
        <v>0</v>
      </c>
      <c r="F45" s="210">
        <v>0</v>
      </c>
      <c r="G45" s="210">
        <v>0</v>
      </c>
      <c r="H45" s="210">
        <v>0</v>
      </c>
      <c r="I45" s="210">
        <v>0</v>
      </c>
      <c r="J45" s="210">
        <v>0</v>
      </c>
      <c r="K45" s="210">
        <v>0</v>
      </c>
      <c r="L45" s="210">
        <v>0</v>
      </c>
      <c r="M45" s="213">
        <v>0</v>
      </c>
      <c r="N45" s="210">
        <v>0</v>
      </c>
      <c r="O45" s="210">
        <v>0</v>
      </c>
      <c r="P45" s="210">
        <v>0</v>
      </c>
      <c r="Q45" s="210">
        <v>0</v>
      </c>
      <c r="R45" s="210">
        <v>0</v>
      </c>
      <c r="S45" s="210">
        <v>0</v>
      </c>
      <c r="T45" s="210">
        <v>0</v>
      </c>
      <c r="U45" s="210">
        <v>0</v>
      </c>
      <c r="V45" s="210">
        <v>0</v>
      </c>
      <c r="W45" s="210">
        <v>0</v>
      </c>
      <c r="X45" s="210">
        <v>0</v>
      </c>
      <c r="Y45" s="210">
        <v>0</v>
      </c>
      <c r="Z45" s="210">
        <v>0</v>
      </c>
      <c r="AA45" s="210">
        <v>0</v>
      </c>
      <c r="AB45" s="210">
        <v>0</v>
      </c>
      <c r="AC45" s="210">
        <v>0</v>
      </c>
      <c r="AD45" s="210">
        <v>0</v>
      </c>
      <c r="AE45" s="210">
        <v>0</v>
      </c>
      <c r="AF45" s="210">
        <v>0</v>
      </c>
      <c r="AG45" s="210">
        <v>0</v>
      </c>
      <c r="AH45" s="210">
        <v>0</v>
      </c>
      <c r="AI45" s="210">
        <v>0</v>
      </c>
      <c r="AJ45" s="210">
        <v>0</v>
      </c>
      <c r="AK45" s="210">
        <v>0</v>
      </c>
      <c r="AL45" s="210">
        <v>0</v>
      </c>
      <c r="AM45" s="210">
        <v>0</v>
      </c>
      <c r="AN45" s="210">
        <v>0</v>
      </c>
      <c r="AO45" s="210">
        <v>0</v>
      </c>
      <c r="AP45" s="210">
        <v>0</v>
      </c>
      <c r="AQ45" s="210">
        <v>0</v>
      </c>
      <c r="AR45" s="210">
        <v>0</v>
      </c>
      <c r="AS45" s="210">
        <v>0</v>
      </c>
      <c r="AT45" s="210">
        <v>0</v>
      </c>
      <c r="AU45" s="210">
        <v>0</v>
      </c>
      <c r="AV45" s="210">
        <v>0</v>
      </c>
      <c r="AW45" s="210">
        <v>0</v>
      </c>
      <c r="AX45" s="210">
        <v>0</v>
      </c>
      <c r="AY45" s="210">
        <v>0</v>
      </c>
      <c r="AZ45" s="210">
        <v>0</v>
      </c>
    </row>
    <row r="46" spans="1:52" x14ac:dyDescent="0.25">
      <c r="A46" s="210" t="s">
        <v>440</v>
      </c>
      <c r="B46" s="210">
        <v>0</v>
      </c>
      <c r="C46" s="251"/>
      <c r="D46" s="251"/>
      <c r="E46" s="251"/>
      <c r="F46" s="251"/>
      <c r="G46" s="251"/>
      <c r="H46" s="251"/>
      <c r="I46" s="251"/>
      <c r="J46" s="251"/>
      <c r="K46" s="251"/>
      <c r="L46" s="251"/>
      <c r="M46" s="251"/>
      <c r="N46" s="251"/>
      <c r="O46" s="251"/>
      <c r="P46" s="251"/>
      <c r="Q46" s="251"/>
      <c r="R46" s="251"/>
      <c r="S46" s="251"/>
      <c r="T46" s="251"/>
      <c r="U46" s="251"/>
      <c r="V46" s="251"/>
      <c r="W46" s="251"/>
      <c r="X46" s="251"/>
      <c r="Y46" s="251"/>
      <c r="Z46" s="251"/>
      <c r="AA46" s="251"/>
      <c r="AB46" s="251"/>
      <c r="AC46" s="251"/>
      <c r="AD46" s="251"/>
      <c r="AE46" s="251"/>
      <c r="AF46" s="251"/>
      <c r="AG46" s="251"/>
      <c r="AH46" s="251"/>
      <c r="AI46" s="251"/>
      <c r="AJ46" s="251"/>
      <c r="AK46" s="251"/>
      <c r="AL46" s="251"/>
      <c r="AM46" s="251"/>
      <c r="AN46" s="251"/>
      <c r="AO46" s="251"/>
      <c r="AP46" s="251"/>
      <c r="AQ46" s="251"/>
      <c r="AR46" s="251"/>
      <c r="AS46" s="251"/>
      <c r="AT46" s="251"/>
      <c r="AU46" s="251"/>
      <c r="AV46" s="251"/>
      <c r="AW46" s="251"/>
      <c r="AX46" s="251"/>
      <c r="AY46" s="251"/>
      <c r="AZ46" s="251"/>
    </row>
    <row r="47" spans="1:52" x14ac:dyDescent="0.25">
      <c r="A47" s="210"/>
      <c r="B47" s="210"/>
      <c r="C47" s="210"/>
      <c r="D47" s="210"/>
      <c r="E47" s="210"/>
      <c r="F47" s="210"/>
      <c r="G47" s="210"/>
      <c r="H47" s="210"/>
      <c r="I47" s="210"/>
      <c r="J47" s="210"/>
      <c r="K47" s="210"/>
      <c r="L47" s="210"/>
      <c r="M47" s="213"/>
      <c r="N47" s="210"/>
      <c r="O47" s="210"/>
      <c r="P47" s="210"/>
      <c r="Q47" s="210"/>
      <c r="R47" s="210"/>
      <c r="S47" s="210"/>
      <c r="T47" s="210"/>
      <c r="U47" s="210"/>
      <c r="V47" s="210"/>
      <c r="W47" s="210"/>
      <c r="X47" s="210"/>
      <c r="Y47" s="210"/>
      <c r="Z47" s="210"/>
      <c r="AA47" s="210"/>
      <c r="AB47" s="210"/>
      <c r="AC47" s="210"/>
      <c r="AD47" s="210"/>
      <c r="AE47" s="210"/>
      <c r="AF47" s="210"/>
      <c r="AG47" s="210"/>
      <c r="AH47" s="210"/>
      <c r="AI47" s="210"/>
      <c r="AJ47" s="210"/>
      <c r="AK47" s="210"/>
      <c r="AL47" s="210"/>
      <c r="AM47" s="210"/>
      <c r="AN47" s="210"/>
      <c r="AO47" s="210"/>
      <c r="AP47" s="210"/>
      <c r="AQ47" s="210"/>
      <c r="AR47" s="210"/>
      <c r="AS47" s="210"/>
      <c r="AT47" s="210"/>
      <c r="AU47" s="210"/>
      <c r="AV47" s="210"/>
      <c r="AW47" s="210"/>
      <c r="AX47" s="210"/>
      <c r="AY47" s="210"/>
      <c r="AZ47" s="210"/>
    </row>
    <row r="48" spans="1:52"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c r="AA48" s="210"/>
      <c r="AB48" s="210"/>
      <c r="AC48" s="210"/>
      <c r="AD48" s="210"/>
      <c r="AE48" s="210"/>
      <c r="AF48" s="210"/>
      <c r="AG48" s="210"/>
      <c r="AH48" s="210"/>
      <c r="AI48" s="210"/>
      <c r="AJ48" s="210"/>
      <c r="AK48" s="210"/>
      <c r="AL48" s="210"/>
      <c r="AM48" s="210"/>
      <c r="AN48" s="210"/>
      <c r="AO48" s="210"/>
      <c r="AP48" s="210"/>
      <c r="AQ48" s="210"/>
      <c r="AR48" s="210"/>
      <c r="AS48" s="210"/>
      <c r="AT48" s="210"/>
      <c r="AU48" s="210"/>
      <c r="AV48" s="210"/>
      <c r="AW48" s="210"/>
      <c r="AX48" s="210"/>
      <c r="AY48" s="210"/>
      <c r="AZ48" s="210"/>
    </row>
    <row r="49" spans="1:52" ht="16.5" thickBot="1" x14ac:dyDescent="0.3">
      <c r="A49" s="252"/>
      <c r="B49" s="252"/>
      <c r="C49" s="252"/>
      <c r="D49" s="252"/>
      <c r="E49" s="252"/>
      <c r="F49" s="252"/>
      <c r="G49" s="252"/>
      <c r="H49" s="252"/>
      <c r="I49" s="252"/>
      <c r="J49" s="252"/>
      <c r="K49" s="252"/>
      <c r="L49" s="252"/>
      <c r="M49" s="253"/>
      <c r="N49" s="252"/>
      <c r="O49" s="252"/>
      <c r="P49" s="252"/>
      <c r="Q49" s="252"/>
      <c r="R49" s="252"/>
      <c r="S49" s="252"/>
      <c r="T49" s="252"/>
      <c r="U49" s="252"/>
      <c r="V49" s="252"/>
      <c r="W49" s="252"/>
      <c r="X49" s="252"/>
      <c r="Y49" s="252"/>
      <c r="Z49" s="252"/>
      <c r="AA49" s="252"/>
      <c r="AB49" s="252"/>
      <c r="AC49" s="252"/>
      <c r="AD49" s="252"/>
      <c r="AE49" s="252"/>
      <c r="AF49" s="252"/>
      <c r="AG49" s="252"/>
      <c r="AH49" s="252"/>
      <c r="AI49" s="252"/>
      <c r="AJ49" s="252"/>
      <c r="AK49" s="252"/>
      <c r="AL49" s="252"/>
      <c r="AM49" s="252"/>
      <c r="AN49" s="252"/>
      <c r="AO49" s="252"/>
      <c r="AP49" s="252"/>
      <c r="AQ49" s="252"/>
      <c r="AR49" s="252"/>
      <c r="AS49" s="252"/>
      <c r="AT49" s="252"/>
      <c r="AU49" s="252"/>
      <c r="AV49" s="252"/>
      <c r="AW49" s="252"/>
      <c r="AX49" s="252"/>
      <c r="AY49" s="252"/>
      <c r="AZ49" s="252"/>
    </row>
    <row r="50" spans="1:52" x14ac:dyDescent="0.25">
      <c r="A50" s="254" t="s">
        <v>229</v>
      </c>
      <c r="B50" s="241">
        <f>B40</f>
        <v>2022</v>
      </c>
      <c r="C50" s="241">
        <f t="shared" ref="C50:AZ50" si="4">C40</f>
        <v>2023</v>
      </c>
      <c r="D50" s="241">
        <f t="shared" si="4"/>
        <v>2024</v>
      </c>
      <c r="E50" s="241">
        <f t="shared" si="4"/>
        <v>2025</v>
      </c>
      <c r="F50" s="241">
        <f t="shared" si="4"/>
        <v>2026</v>
      </c>
      <c r="G50" s="241">
        <f t="shared" si="4"/>
        <v>2027</v>
      </c>
      <c r="H50" s="241">
        <f t="shared" si="4"/>
        <v>2028</v>
      </c>
      <c r="I50" s="241">
        <f t="shared" si="4"/>
        <v>2029</v>
      </c>
      <c r="J50" s="241">
        <f t="shared" si="4"/>
        <v>2030</v>
      </c>
      <c r="K50" s="241">
        <f t="shared" si="4"/>
        <v>2031</v>
      </c>
      <c r="L50" s="241">
        <f t="shared" si="4"/>
        <v>2032</v>
      </c>
      <c r="M50" s="255">
        <f t="shared" si="4"/>
        <v>2033</v>
      </c>
      <c r="N50" s="241">
        <f t="shared" si="4"/>
        <v>2034</v>
      </c>
      <c r="O50" s="241">
        <f t="shared" si="4"/>
        <v>2035</v>
      </c>
      <c r="P50" s="241">
        <f t="shared" si="4"/>
        <v>2036</v>
      </c>
      <c r="Q50" s="241">
        <f t="shared" si="4"/>
        <v>2037</v>
      </c>
      <c r="R50" s="241">
        <f t="shared" si="4"/>
        <v>2038</v>
      </c>
      <c r="S50" s="241">
        <f t="shared" si="4"/>
        <v>2039</v>
      </c>
      <c r="T50" s="241">
        <f t="shared" si="4"/>
        <v>2040</v>
      </c>
      <c r="U50" s="241">
        <f t="shared" si="4"/>
        <v>2041</v>
      </c>
      <c r="V50" s="241">
        <f t="shared" si="4"/>
        <v>2042</v>
      </c>
      <c r="W50" s="241">
        <f t="shared" si="4"/>
        <v>2043</v>
      </c>
      <c r="X50" s="241">
        <f t="shared" si="4"/>
        <v>2044</v>
      </c>
      <c r="Y50" s="241">
        <f t="shared" si="4"/>
        <v>2045</v>
      </c>
      <c r="Z50" s="241">
        <f t="shared" si="4"/>
        <v>2046</v>
      </c>
      <c r="AA50" s="241">
        <f t="shared" si="4"/>
        <v>2047</v>
      </c>
      <c r="AB50" s="241">
        <f t="shared" si="4"/>
        <v>2048</v>
      </c>
      <c r="AC50" s="241">
        <f t="shared" si="4"/>
        <v>2049</v>
      </c>
      <c r="AD50" s="241">
        <f t="shared" si="4"/>
        <v>2050</v>
      </c>
      <c r="AE50" s="241">
        <f t="shared" si="4"/>
        <v>2051</v>
      </c>
      <c r="AF50" s="241">
        <f t="shared" si="4"/>
        <v>2052</v>
      </c>
      <c r="AG50" s="241">
        <f t="shared" si="4"/>
        <v>2053</v>
      </c>
      <c r="AH50" s="241">
        <f t="shared" si="4"/>
        <v>2054</v>
      </c>
      <c r="AI50" s="241">
        <f t="shared" si="4"/>
        <v>2055</v>
      </c>
      <c r="AJ50" s="241">
        <f t="shared" si="4"/>
        <v>2056</v>
      </c>
      <c r="AK50" s="241">
        <f t="shared" si="4"/>
        <v>2057</v>
      </c>
      <c r="AL50" s="241">
        <f t="shared" si="4"/>
        <v>2058</v>
      </c>
      <c r="AM50" s="241">
        <f t="shared" si="4"/>
        <v>2059</v>
      </c>
      <c r="AN50" s="241">
        <f t="shared" si="4"/>
        <v>2060</v>
      </c>
      <c r="AO50" s="241">
        <f t="shared" si="4"/>
        <v>2061</v>
      </c>
      <c r="AP50" s="241">
        <f t="shared" si="4"/>
        <v>2062</v>
      </c>
      <c r="AQ50" s="241">
        <f t="shared" si="4"/>
        <v>2063</v>
      </c>
      <c r="AR50" s="241">
        <f t="shared" si="4"/>
        <v>2064</v>
      </c>
      <c r="AS50" s="241">
        <f t="shared" si="4"/>
        <v>2065</v>
      </c>
      <c r="AT50" s="241">
        <f t="shared" si="4"/>
        <v>2066</v>
      </c>
      <c r="AU50" s="241">
        <f t="shared" si="4"/>
        <v>2067</v>
      </c>
      <c r="AV50" s="241">
        <f t="shared" si="4"/>
        <v>2068</v>
      </c>
      <c r="AW50" s="241">
        <f t="shared" si="4"/>
        <v>2069</v>
      </c>
      <c r="AX50" s="241">
        <f t="shared" si="4"/>
        <v>2070</v>
      </c>
      <c r="AY50" s="241">
        <f t="shared" si="4"/>
        <v>2071</v>
      </c>
      <c r="AZ50" s="241">
        <f t="shared" si="4"/>
        <v>2072</v>
      </c>
    </row>
    <row r="51" spans="1:52" x14ac:dyDescent="0.25">
      <c r="A51" s="256" t="s">
        <v>228</v>
      </c>
      <c r="B51" s="257">
        <v>0</v>
      </c>
      <c r="C51" s="257">
        <v>0</v>
      </c>
      <c r="D51" s="257">
        <v>0</v>
      </c>
      <c r="E51" s="257">
        <v>0</v>
      </c>
      <c r="F51" s="257">
        <v>0</v>
      </c>
      <c r="G51" s="257">
        <v>0</v>
      </c>
      <c r="H51" s="257">
        <v>0</v>
      </c>
      <c r="I51" s="257">
        <v>0</v>
      </c>
      <c r="J51" s="257">
        <v>0</v>
      </c>
      <c r="K51" s="257">
        <v>0</v>
      </c>
      <c r="L51" s="257">
        <v>0</v>
      </c>
      <c r="M51" s="258">
        <v>0</v>
      </c>
      <c r="N51" s="257">
        <v>0</v>
      </c>
      <c r="O51" s="257">
        <v>0</v>
      </c>
      <c r="P51" s="257">
        <v>0</v>
      </c>
      <c r="Q51" s="257">
        <v>0</v>
      </c>
      <c r="R51" s="257">
        <v>0</v>
      </c>
      <c r="S51" s="257">
        <v>0</v>
      </c>
      <c r="T51" s="257">
        <v>0</v>
      </c>
      <c r="U51" s="257">
        <v>0</v>
      </c>
      <c r="V51" s="257">
        <v>0</v>
      </c>
      <c r="W51" s="257">
        <v>0</v>
      </c>
      <c r="X51" s="257">
        <v>0</v>
      </c>
      <c r="Y51" s="257">
        <v>0</v>
      </c>
      <c r="Z51" s="257">
        <v>0</v>
      </c>
      <c r="AA51" s="257">
        <v>0</v>
      </c>
      <c r="AB51" s="257">
        <v>0</v>
      </c>
      <c r="AC51" s="257">
        <v>0</v>
      </c>
      <c r="AD51" s="257">
        <v>0</v>
      </c>
      <c r="AE51" s="257">
        <v>0</v>
      </c>
      <c r="AF51" s="257">
        <v>0</v>
      </c>
      <c r="AG51" s="257">
        <v>0</v>
      </c>
      <c r="AH51" s="257">
        <v>0</v>
      </c>
      <c r="AI51" s="257">
        <v>0</v>
      </c>
      <c r="AJ51" s="257">
        <v>0</v>
      </c>
      <c r="AK51" s="257">
        <v>0</v>
      </c>
      <c r="AL51" s="257">
        <v>0</v>
      </c>
      <c r="AM51" s="257">
        <v>0</v>
      </c>
      <c r="AN51" s="257">
        <v>0</v>
      </c>
      <c r="AO51" s="257">
        <v>0</v>
      </c>
      <c r="AP51" s="257">
        <v>0</v>
      </c>
      <c r="AQ51" s="257">
        <v>0</v>
      </c>
      <c r="AR51" s="257">
        <v>0</v>
      </c>
      <c r="AS51" s="257">
        <v>0</v>
      </c>
      <c r="AT51" s="257">
        <v>0</v>
      </c>
      <c r="AU51" s="257">
        <v>0</v>
      </c>
      <c r="AV51" s="257">
        <v>0</v>
      </c>
      <c r="AW51" s="257">
        <v>0</v>
      </c>
      <c r="AX51" s="257">
        <v>0</v>
      </c>
      <c r="AY51" s="257">
        <v>0</v>
      </c>
      <c r="AZ51" s="257">
        <v>0</v>
      </c>
    </row>
    <row r="52" spans="1:52" x14ac:dyDescent="0.25">
      <c r="A52" s="256" t="s">
        <v>227</v>
      </c>
      <c r="B52" s="257">
        <v>0</v>
      </c>
      <c r="C52" s="257">
        <v>0</v>
      </c>
      <c r="D52" s="257">
        <v>0</v>
      </c>
      <c r="E52" s="257">
        <v>0</v>
      </c>
      <c r="F52" s="257">
        <v>0</v>
      </c>
      <c r="G52" s="257">
        <v>0</v>
      </c>
      <c r="H52" s="257">
        <v>0</v>
      </c>
      <c r="I52" s="257">
        <v>0</v>
      </c>
      <c r="J52" s="257">
        <v>0</v>
      </c>
      <c r="K52" s="257">
        <v>0</v>
      </c>
      <c r="L52" s="257">
        <v>0</v>
      </c>
      <c r="M52" s="258">
        <v>0</v>
      </c>
      <c r="N52" s="257">
        <v>0</v>
      </c>
      <c r="O52" s="257">
        <v>0</v>
      </c>
      <c r="P52" s="257">
        <v>0</v>
      </c>
      <c r="Q52" s="257">
        <v>0</v>
      </c>
      <c r="R52" s="257">
        <v>0</v>
      </c>
      <c r="S52" s="257">
        <v>0</v>
      </c>
      <c r="T52" s="257">
        <v>0</v>
      </c>
      <c r="U52" s="257">
        <v>0</v>
      </c>
      <c r="V52" s="257">
        <v>0</v>
      </c>
      <c r="W52" s="257">
        <v>0</v>
      </c>
      <c r="X52" s="257">
        <v>0</v>
      </c>
      <c r="Y52" s="257">
        <v>0</v>
      </c>
      <c r="Z52" s="257">
        <v>0</v>
      </c>
      <c r="AA52" s="257">
        <v>0</v>
      </c>
      <c r="AB52" s="257">
        <v>0</v>
      </c>
      <c r="AC52" s="257">
        <v>0</v>
      </c>
      <c r="AD52" s="257">
        <v>0</v>
      </c>
      <c r="AE52" s="257">
        <v>0</v>
      </c>
      <c r="AF52" s="257">
        <v>0</v>
      </c>
      <c r="AG52" s="257">
        <v>0</v>
      </c>
      <c r="AH52" s="257">
        <v>0</v>
      </c>
      <c r="AI52" s="257">
        <v>0</v>
      </c>
      <c r="AJ52" s="257">
        <v>0</v>
      </c>
      <c r="AK52" s="257">
        <v>0</v>
      </c>
      <c r="AL52" s="257">
        <v>0</v>
      </c>
      <c r="AM52" s="257">
        <v>0</v>
      </c>
      <c r="AN52" s="257">
        <v>0</v>
      </c>
      <c r="AO52" s="257">
        <v>0</v>
      </c>
      <c r="AP52" s="257">
        <v>0</v>
      </c>
      <c r="AQ52" s="257">
        <v>0</v>
      </c>
      <c r="AR52" s="257">
        <v>0</v>
      </c>
      <c r="AS52" s="257">
        <v>0</v>
      </c>
      <c r="AT52" s="257">
        <v>0</v>
      </c>
      <c r="AU52" s="257">
        <v>0</v>
      </c>
      <c r="AV52" s="257">
        <v>0</v>
      </c>
      <c r="AW52" s="257">
        <v>0</v>
      </c>
      <c r="AX52" s="257">
        <v>0</v>
      </c>
      <c r="AY52" s="257">
        <v>0</v>
      </c>
      <c r="AZ52" s="257">
        <v>0</v>
      </c>
    </row>
    <row r="53" spans="1:52" x14ac:dyDescent="0.25">
      <c r="A53" s="245" t="s">
        <v>226</v>
      </c>
      <c r="B53" s="257">
        <v>0</v>
      </c>
      <c r="C53" s="257">
        <v>0</v>
      </c>
      <c r="D53" s="257">
        <v>0</v>
      </c>
      <c r="E53" s="257">
        <v>0</v>
      </c>
      <c r="F53" s="257">
        <v>0</v>
      </c>
      <c r="G53" s="257">
        <v>0</v>
      </c>
      <c r="H53" s="257">
        <v>0</v>
      </c>
      <c r="I53" s="257">
        <v>0</v>
      </c>
      <c r="J53" s="257">
        <v>0</v>
      </c>
      <c r="K53" s="257">
        <v>0</v>
      </c>
      <c r="L53" s="257">
        <v>0</v>
      </c>
      <c r="M53" s="258">
        <v>0</v>
      </c>
      <c r="N53" s="257">
        <v>0</v>
      </c>
      <c r="O53" s="257">
        <v>0</v>
      </c>
      <c r="P53" s="257">
        <v>0</v>
      </c>
      <c r="Q53" s="257">
        <v>0</v>
      </c>
      <c r="R53" s="257">
        <v>0</v>
      </c>
      <c r="S53" s="257">
        <v>0</v>
      </c>
      <c r="T53" s="257">
        <v>0</v>
      </c>
      <c r="U53" s="257">
        <v>0</v>
      </c>
      <c r="V53" s="257">
        <v>0</v>
      </c>
      <c r="W53" s="257">
        <v>0</v>
      </c>
      <c r="X53" s="257">
        <v>0</v>
      </c>
      <c r="Y53" s="257">
        <v>0</v>
      </c>
      <c r="Z53" s="257">
        <v>0</v>
      </c>
      <c r="AA53" s="257">
        <v>0</v>
      </c>
      <c r="AB53" s="257">
        <v>0</v>
      </c>
      <c r="AC53" s="257">
        <v>0</v>
      </c>
      <c r="AD53" s="257">
        <v>0</v>
      </c>
      <c r="AE53" s="257">
        <v>0</v>
      </c>
      <c r="AF53" s="257">
        <v>0</v>
      </c>
      <c r="AG53" s="257">
        <v>0</v>
      </c>
      <c r="AH53" s="257">
        <v>0</v>
      </c>
      <c r="AI53" s="257">
        <v>0</v>
      </c>
      <c r="AJ53" s="257">
        <v>0</v>
      </c>
      <c r="AK53" s="257">
        <v>0</v>
      </c>
      <c r="AL53" s="257">
        <v>0</v>
      </c>
      <c r="AM53" s="257">
        <v>0</v>
      </c>
      <c r="AN53" s="257">
        <v>0</v>
      </c>
      <c r="AO53" s="257">
        <v>0</v>
      </c>
      <c r="AP53" s="257">
        <v>0</v>
      </c>
      <c r="AQ53" s="257">
        <v>0</v>
      </c>
      <c r="AR53" s="257">
        <v>0</v>
      </c>
      <c r="AS53" s="257">
        <v>0</v>
      </c>
      <c r="AT53" s="257">
        <v>0</v>
      </c>
      <c r="AU53" s="257">
        <v>0</v>
      </c>
      <c r="AV53" s="257">
        <v>0</v>
      </c>
      <c r="AW53" s="257">
        <v>0</v>
      </c>
      <c r="AX53" s="257">
        <v>0</v>
      </c>
      <c r="AY53" s="257">
        <v>0</v>
      </c>
      <c r="AZ53" s="257">
        <v>0</v>
      </c>
    </row>
    <row r="54" spans="1:52" ht="16.5" thickBot="1" x14ac:dyDescent="0.3">
      <c r="A54" s="248" t="s">
        <v>225</v>
      </c>
      <c r="B54" s="259">
        <v>0</v>
      </c>
      <c r="C54" s="259">
        <v>0</v>
      </c>
      <c r="D54" s="259">
        <v>0</v>
      </c>
      <c r="E54" s="259">
        <v>0</v>
      </c>
      <c r="F54" s="259">
        <v>0</v>
      </c>
      <c r="G54" s="259">
        <v>0</v>
      </c>
      <c r="H54" s="259">
        <v>0</v>
      </c>
      <c r="I54" s="259">
        <v>0</v>
      </c>
      <c r="J54" s="259">
        <v>0</v>
      </c>
      <c r="K54" s="259">
        <v>0</v>
      </c>
      <c r="L54" s="259">
        <v>0</v>
      </c>
      <c r="M54" s="260">
        <v>0</v>
      </c>
      <c r="N54" s="259">
        <v>0</v>
      </c>
      <c r="O54" s="259">
        <v>0</v>
      </c>
      <c r="P54" s="259">
        <v>0</v>
      </c>
      <c r="Q54" s="259">
        <v>0</v>
      </c>
      <c r="R54" s="259">
        <v>0</v>
      </c>
      <c r="S54" s="259">
        <v>0</v>
      </c>
      <c r="T54" s="259">
        <v>0</v>
      </c>
      <c r="U54" s="259">
        <v>0</v>
      </c>
      <c r="V54" s="259">
        <v>0</v>
      </c>
      <c r="W54" s="259">
        <v>0</v>
      </c>
      <c r="X54" s="259">
        <v>0</v>
      </c>
      <c r="Y54" s="259">
        <v>0</v>
      </c>
      <c r="Z54" s="259">
        <v>0</v>
      </c>
      <c r="AA54" s="259">
        <v>0</v>
      </c>
      <c r="AB54" s="259">
        <v>0</v>
      </c>
      <c r="AC54" s="259">
        <v>0</v>
      </c>
      <c r="AD54" s="259">
        <v>0</v>
      </c>
      <c r="AE54" s="259">
        <v>0</v>
      </c>
      <c r="AF54" s="259">
        <v>0</v>
      </c>
      <c r="AG54" s="259">
        <v>0</v>
      </c>
      <c r="AH54" s="259">
        <v>0</v>
      </c>
      <c r="AI54" s="259">
        <v>0</v>
      </c>
      <c r="AJ54" s="259">
        <v>0</v>
      </c>
      <c r="AK54" s="259">
        <v>0</v>
      </c>
      <c r="AL54" s="259">
        <v>0</v>
      </c>
      <c r="AM54" s="259">
        <v>0</v>
      </c>
      <c r="AN54" s="259">
        <v>0</v>
      </c>
      <c r="AO54" s="259">
        <v>0</v>
      </c>
      <c r="AP54" s="259">
        <v>0</v>
      </c>
      <c r="AQ54" s="259">
        <v>0</v>
      </c>
      <c r="AR54" s="259">
        <v>0</v>
      </c>
      <c r="AS54" s="259">
        <v>0</v>
      </c>
      <c r="AT54" s="259">
        <v>0</v>
      </c>
      <c r="AU54" s="259">
        <v>0</v>
      </c>
      <c r="AV54" s="259">
        <v>0</v>
      </c>
      <c r="AW54" s="259">
        <v>0</v>
      </c>
      <c r="AX54" s="259">
        <v>0</v>
      </c>
      <c r="AY54" s="259">
        <v>0</v>
      </c>
      <c r="AZ54" s="259">
        <v>0</v>
      </c>
    </row>
    <row r="55" spans="1:52" ht="16.5" thickBot="1" x14ac:dyDescent="0.3">
      <c r="A55" s="261"/>
      <c r="B55" s="262"/>
      <c r="C55" s="262"/>
      <c r="D55" s="262"/>
      <c r="E55" s="262"/>
      <c r="F55" s="262"/>
      <c r="G55" s="262"/>
      <c r="H55" s="262"/>
      <c r="I55" s="262"/>
      <c r="J55" s="262"/>
      <c r="K55" s="262"/>
      <c r="L55" s="263"/>
      <c r="M55" s="264"/>
      <c r="N55" s="263"/>
      <c r="O55" s="263"/>
      <c r="P55" s="263"/>
      <c r="Q55" s="263"/>
      <c r="R55" s="263"/>
      <c r="S55" s="263"/>
      <c r="T55" s="263"/>
      <c r="U55" s="263"/>
      <c r="V55" s="263"/>
      <c r="W55" s="210"/>
      <c r="X55" s="210"/>
      <c r="Y55" s="210"/>
      <c r="Z55" s="210"/>
      <c r="AA55" s="210"/>
      <c r="AB55" s="210"/>
      <c r="AC55" s="210"/>
      <c r="AD55" s="210"/>
      <c r="AE55" s="210"/>
      <c r="AF55" s="210"/>
      <c r="AG55" s="210"/>
      <c r="AH55" s="210"/>
      <c r="AI55" s="210"/>
      <c r="AJ55" s="210"/>
      <c r="AK55" s="210"/>
      <c r="AL55" s="210"/>
      <c r="AM55" s="210"/>
      <c r="AN55" s="210"/>
      <c r="AO55" s="210"/>
      <c r="AP55" s="210"/>
      <c r="AQ55" s="210"/>
      <c r="AR55" s="210"/>
      <c r="AS55" s="210"/>
      <c r="AT55" s="210"/>
      <c r="AU55" s="210"/>
      <c r="AV55" s="210"/>
      <c r="AW55" s="210"/>
      <c r="AX55" s="210"/>
      <c r="AY55" s="210"/>
      <c r="AZ55" s="210"/>
    </row>
    <row r="56" spans="1:52" x14ac:dyDescent="0.25">
      <c r="A56" s="254" t="s">
        <v>441</v>
      </c>
      <c r="B56" s="241">
        <f>B40</f>
        <v>2022</v>
      </c>
      <c r="C56" s="241">
        <f t="shared" ref="C56:AZ56" si="5">C40</f>
        <v>2023</v>
      </c>
      <c r="D56" s="241">
        <f t="shared" si="5"/>
        <v>2024</v>
      </c>
      <c r="E56" s="241">
        <f t="shared" si="5"/>
        <v>2025</v>
      </c>
      <c r="F56" s="241">
        <f t="shared" si="5"/>
        <v>2026</v>
      </c>
      <c r="G56" s="241">
        <f t="shared" si="5"/>
        <v>2027</v>
      </c>
      <c r="H56" s="241">
        <f t="shared" si="5"/>
        <v>2028</v>
      </c>
      <c r="I56" s="241">
        <f t="shared" si="5"/>
        <v>2029</v>
      </c>
      <c r="J56" s="241">
        <f t="shared" si="5"/>
        <v>2030</v>
      </c>
      <c r="K56" s="241">
        <f t="shared" si="5"/>
        <v>2031</v>
      </c>
      <c r="L56" s="241">
        <f t="shared" si="5"/>
        <v>2032</v>
      </c>
      <c r="M56" s="255">
        <f t="shared" si="5"/>
        <v>2033</v>
      </c>
      <c r="N56" s="241">
        <f t="shared" si="5"/>
        <v>2034</v>
      </c>
      <c r="O56" s="241">
        <f t="shared" si="5"/>
        <v>2035</v>
      </c>
      <c r="P56" s="241">
        <f t="shared" si="5"/>
        <v>2036</v>
      </c>
      <c r="Q56" s="241">
        <f t="shared" si="5"/>
        <v>2037</v>
      </c>
      <c r="R56" s="241">
        <f t="shared" si="5"/>
        <v>2038</v>
      </c>
      <c r="S56" s="241">
        <f t="shared" si="5"/>
        <v>2039</v>
      </c>
      <c r="T56" s="241">
        <f t="shared" si="5"/>
        <v>2040</v>
      </c>
      <c r="U56" s="241">
        <f t="shared" si="5"/>
        <v>2041</v>
      </c>
      <c r="V56" s="241">
        <f t="shared" si="5"/>
        <v>2042</v>
      </c>
      <c r="W56" s="241">
        <f t="shared" si="5"/>
        <v>2043</v>
      </c>
      <c r="X56" s="241">
        <f t="shared" si="5"/>
        <v>2044</v>
      </c>
      <c r="Y56" s="241">
        <f t="shared" si="5"/>
        <v>2045</v>
      </c>
      <c r="Z56" s="241">
        <f t="shared" si="5"/>
        <v>2046</v>
      </c>
      <c r="AA56" s="241">
        <f t="shared" si="5"/>
        <v>2047</v>
      </c>
      <c r="AB56" s="241">
        <f t="shared" si="5"/>
        <v>2048</v>
      </c>
      <c r="AC56" s="241">
        <f t="shared" si="5"/>
        <v>2049</v>
      </c>
      <c r="AD56" s="241">
        <f t="shared" si="5"/>
        <v>2050</v>
      </c>
      <c r="AE56" s="241">
        <f t="shared" si="5"/>
        <v>2051</v>
      </c>
      <c r="AF56" s="241">
        <f t="shared" si="5"/>
        <v>2052</v>
      </c>
      <c r="AG56" s="241">
        <f t="shared" si="5"/>
        <v>2053</v>
      </c>
      <c r="AH56" s="241">
        <f t="shared" si="5"/>
        <v>2054</v>
      </c>
      <c r="AI56" s="241">
        <f t="shared" si="5"/>
        <v>2055</v>
      </c>
      <c r="AJ56" s="241">
        <f t="shared" si="5"/>
        <v>2056</v>
      </c>
      <c r="AK56" s="241">
        <f t="shared" si="5"/>
        <v>2057</v>
      </c>
      <c r="AL56" s="241">
        <f t="shared" si="5"/>
        <v>2058</v>
      </c>
      <c r="AM56" s="241">
        <f t="shared" si="5"/>
        <v>2059</v>
      </c>
      <c r="AN56" s="241">
        <f t="shared" si="5"/>
        <v>2060</v>
      </c>
      <c r="AO56" s="241">
        <f t="shared" si="5"/>
        <v>2061</v>
      </c>
      <c r="AP56" s="241">
        <f t="shared" si="5"/>
        <v>2062</v>
      </c>
      <c r="AQ56" s="241">
        <f t="shared" si="5"/>
        <v>2063</v>
      </c>
      <c r="AR56" s="241">
        <f t="shared" si="5"/>
        <v>2064</v>
      </c>
      <c r="AS56" s="241">
        <f t="shared" si="5"/>
        <v>2065</v>
      </c>
      <c r="AT56" s="241">
        <f t="shared" si="5"/>
        <v>2066</v>
      </c>
      <c r="AU56" s="241">
        <f t="shared" si="5"/>
        <v>2067</v>
      </c>
      <c r="AV56" s="241">
        <f t="shared" si="5"/>
        <v>2068</v>
      </c>
      <c r="AW56" s="241">
        <f t="shared" si="5"/>
        <v>2069</v>
      </c>
      <c r="AX56" s="241">
        <f t="shared" si="5"/>
        <v>2070</v>
      </c>
      <c r="AY56" s="241">
        <f t="shared" si="5"/>
        <v>2071</v>
      </c>
      <c r="AZ56" s="241">
        <f t="shared" si="5"/>
        <v>2072</v>
      </c>
    </row>
    <row r="57" spans="1:52" x14ac:dyDescent="0.25">
      <c r="A57" s="265" t="s">
        <v>224</v>
      </c>
      <c r="B57" s="266">
        <f t="shared" ref="B57:AZ57" si="6">B43*$B$21</f>
        <v>1398595.04</v>
      </c>
      <c r="C57" s="266">
        <f t="shared" si="6"/>
        <v>30518.138621417493</v>
      </c>
      <c r="D57" s="266">
        <f t="shared" si="6"/>
        <v>30209.87459493853</v>
      </c>
      <c r="E57" s="266">
        <f t="shared" si="6"/>
        <v>29901.610568459564</v>
      </c>
      <c r="F57" s="266">
        <f t="shared" si="6"/>
        <v>29593.346541980598</v>
      </c>
      <c r="G57" s="266">
        <f t="shared" si="6"/>
        <v>29285.082515501635</v>
      </c>
      <c r="H57" s="266">
        <f t="shared" si="6"/>
        <v>28976.818489022669</v>
      </c>
      <c r="I57" s="266">
        <f t="shared" si="6"/>
        <v>28668.554462543703</v>
      </c>
      <c r="J57" s="266">
        <f t="shared" si="6"/>
        <v>28360.290436064744</v>
      </c>
      <c r="K57" s="266">
        <f t="shared" si="6"/>
        <v>28052.026409585778</v>
      </c>
      <c r="L57" s="266">
        <f t="shared" si="6"/>
        <v>27743.762383106812</v>
      </c>
      <c r="M57" s="267">
        <f t="shared" si="6"/>
        <v>27435.49835662785</v>
      </c>
      <c r="N57" s="266">
        <f t="shared" si="6"/>
        <v>27127.234330148884</v>
      </c>
      <c r="O57" s="266">
        <f t="shared" si="6"/>
        <v>26818.970303669917</v>
      </c>
      <c r="P57" s="266">
        <f t="shared" si="6"/>
        <v>26510.706277190955</v>
      </c>
      <c r="Q57" s="266">
        <f t="shared" si="6"/>
        <v>26202.442250711989</v>
      </c>
      <c r="R57" s="266">
        <f t="shared" si="6"/>
        <v>25894.17822423303</v>
      </c>
      <c r="S57" s="266">
        <f t="shared" si="6"/>
        <v>25585.914197754064</v>
      </c>
      <c r="T57" s="266">
        <f t="shared" si="6"/>
        <v>25277.650171275098</v>
      </c>
      <c r="U57" s="266">
        <f t="shared" si="6"/>
        <v>24969.386144796135</v>
      </c>
      <c r="V57" s="266">
        <f t="shared" si="6"/>
        <v>24661.122118317169</v>
      </c>
      <c r="W57" s="266">
        <f t="shared" si="6"/>
        <v>24352.858091838203</v>
      </c>
      <c r="X57" s="266">
        <f t="shared" si="6"/>
        <v>24044.594065359237</v>
      </c>
      <c r="Y57" s="266">
        <f t="shared" si="6"/>
        <v>23736.330038880271</v>
      </c>
      <c r="Z57" s="266">
        <f t="shared" si="6"/>
        <v>23428.066012401308</v>
      </c>
      <c r="AA57" s="266">
        <f t="shared" si="6"/>
        <v>23119.801985922342</v>
      </c>
      <c r="AB57" s="266">
        <f t="shared" si="6"/>
        <v>22811.537959443376</v>
      </c>
      <c r="AC57" s="266">
        <f t="shared" si="6"/>
        <v>22503.273932964414</v>
      </c>
      <c r="AD57" s="266">
        <f t="shared" si="6"/>
        <v>22195.009906485451</v>
      </c>
      <c r="AE57" s="266">
        <f t="shared" si="6"/>
        <v>21886.745880006485</v>
      </c>
      <c r="AF57" s="266">
        <f t="shared" si="6"/>
        <v>21578.481853527519</v>
      </c>
      <c r="AG57" s="266">
        <f t="shared" si="6"/>
        <v>21270.217827048553</v>
      </c>
      <c r="AH57" s="266">
        <f t="shared" si="6"/>
        <v>20961.95380056959</v>
      </c>
      <c r="AI57" s="266">
        <f t="shared" si="6"/>
        <v>20653.689774090624</v>
      </c>
      <c r="AJ57" s="266">
        <f t="shared" si="6"/>
        <v>20345.425747611658</v>
      </c>
      <c r="AK57" s="266">
        <f t="shared" si="6"/>
        <v>20037.161721132692</v>
      </c>
      <c r="AL57" s="266">
        <f t="shared" si="6"/>
        <v>19728.89769465373</v>
      </c>
      <c r="AM57" s="266">
        <f t="shared" si="6"/>
        <v>19420.633668174763</v>
      </c>
      <c r="AN57" s="266">
        <f t="shared" si="6"/>
        <v>19112.369641695801</v>
      </c>
      <c r="AO57" s="266">
        <f t="shared" si="6"/>
        <v>18804.105615216835</v>
      </c>
      <c r="AP57" s="266">
        <f t="shared" si="6"/>
        <v>18495.841588737872</v>
      </c>
      <c r="AQ57" s="266">
        <f t="shared" si="6"/>
        <v>18187.57756225891</v>
      </c>
      <c r="AR57" s="266">
        <f t="shared" si="6"/>
        <v>17879.313535779947</v>
      </c>
      <c r="AS57" s="266">
        <f t="shared" si="6"/>
        <v>17571.049509300981</v>
      </c>
      <c r="AT57" s="266">
        <f t="shared" si="6"/>
        <v>17262.785482822019</v>
      </c>
      <c r="AU57" s="266">
        <f t="shared" si="6"/>
        <v>16954.521456343056</v>
      </c>
      <c r="AV57" s="266">
        <f t="shared" si="6"/>
        <v>16646.25742986409</v>
      </c>
      <c r="AW57" s="266">
        <f t="shared" si="6"/>
        <v>16337.993403385128</v>
      </c>
      <c r="AX57" s="266">
        <f t="shared" si="6"/>
        <v>16029.729376906165</v>
      </c>
      <c r="AY57" s="266">
        <f t="shared" si="6"/>
        <v>15721.465350427201</v>
      </c>
      <c r="AZ57" s="266">
        <f t="shared" si="6"/>
        <v>15413.201323948237</v>
      </c>
    </row>
    <row r="58" spans="1:52" x14ac:dyDescent="0.25">
      <c r="A58" s="256" t="s">
        <v>223</v>
      </c>
      <c r="B58" s="211">
        <f t="shared" ref="B58:AZ58" si="7">SUM(B59:B64)</f>
        <v>0</v>
      </c>
      <c r="C58" s="211">
        <f>SUM(C59:C64)</f>
        <v>-30518.138621417493</v>
      </c>
      <c r="D58" s="211">
        <f t="shared" si="7"/>
        <v>-30209.87459493853</v>
      </c>
      <c r="E58" s="211">
        <f t="shared" si="7"/>
        <v>-29901.610568459564</v>
      </c>
      <c r="F58" s="211">
        <f t="shared" si="7"/>
        <v>-29593.346541980598</v>
      </c>
      <c r="G58" s="211">
        <f t="shared" si="7"/>
        <v>-29285.082515501635</v>
      </c>
      <c r="H58" s="211">
        <f t="shared" si="7"/>
        <v>-28976.818489022669</v>
      </c>
      <c r="I58" s="211">
        <f t="shared" si="7"/>
        <v>-28668.554462543703</v>
      </c>
      <c r="J58" s="211">
        <f t="shared" si="7"/>
        <v>-28360.290436064744</v>
      </c>
      <c r="K58" s="211">
        <f t="shared" si="7"/>
        <v>-28052.026409585778</v>
      </c>
      <c r="L58" s="211">
        <f t="shared" si="7"/>
        <v>-27743.762383106812</v>
      </c>
      <c r="M58" s="268">
        <f t="shared" si="7"/>
        <v>-27435.49835662785</v>
      </c>
      <c r="N58" s="211">
        <f t="shared" si="7"/>
        <v>-27127.234330148884</v>
      </c>
      <c r="O58" s="211">
        <f t="shared" si="7"/>
        <v>-26818.970303669917</v>
      </c>
      <c r="P58" s="211">
        <f t="shared" si="7"/>
        <v>-26510.706277190955</v>
      </c>
      <c r="Q58" s="211">
        <f t="shared" si="7"/>
        <v>-26202.442250711989</v>
      </c>
      <c r="R58" s="211">
        <f t="shared" si="7"/>
        <v>-25894.17822423303</v>
      </c>
      <c r="S58" s="211">
        <f t="shared" si="7"/>
        <v>-25585.914197754064</v>
      </c>
      <c r="T58" s="211">
        <f t="shared" si="7"/>
        <v>-25277.650171275098</v>
      </c>
      <c r="U58" s="211">
        <f t="shared" si="7"/>
        <v>-24969.386144796135</v>
      </c>
      <c r="V58" s="211">
        <f t="shared" si="7"/>
        <v>-24661.122118317169</v>
      </c>
      <c r="W58" s="211">
        <f t="shared" si="7"/>
        <v>-24352.858091838203</v>
      </c>
      <c r="X58" s="211">
        <f t="shared" si="7"/>
        <v>-24044.594065359237</v>
      </c>
      <c r="Y58" s="211">
        <f t="shared" si="7"/>
        <v>-23736.330038880271</v>
      </c>
      <c r="Z58" s="211">
        <f t="shared" si="7"/>
        <v>-23428.066012401308</v>
      </c>
      <c r="AA58" s="211">
        <f t="shared" si="7"/>
        <v>-23119.801985922342</v>
      </c>
      <c r="AB58" s="211">
        <f t="shared" si="7"/>
        <v>-22811.537959443376</v>
      </c>
      <c r="AC58" s="211">
        <f t="shared" si="7"/>
        <v>-22503.273932964414</v>
      </c>
      <c r="AD58" s="211">
        <f t="shared" si="7"/>
        <v>-22195.009906485451</v>
      </c>
      <c r="AE58" s="211">
        <f t="shared" si="7"/>
        <v>-21886.745880006485</v>
      </c>
      <c r="AF58" s="211">
        <f t="shared" si="7"/>
        <v>-21578.481853527519</v>
      </c>
      <c r="AG58" s="211">
        <f t="shared" si="7"/>
        <v>-21270.217827048553</v>
      </c>
      <c r="AH58" s="211">
        <f t="shared" si="7"/>
        <v>-20961.95380056959</v>
      </c>
      <c r="AI58" s="211">
        <f t="shared" si="7"/>
        <v>-20653.689774090624</v>
      </c>
      <c r="AJ58" s="211">
        <f t="shared" si="7"/>
        <v>-20345.425747611658</v>
      </c>
      <c r="AK58" s="211">
        <f t="shared" si="7"/>
        <v>-20037.161721132692</v>
      </c>
      <c r="AL58" s="211">
        <f t="shared" si="7"/>
        <v>-19728.89769465373</v>
      </c>
      <c r="AM58" s="211">
        <f t="shared" si="7"/>
        <v>-19420.633668174763</v>
      </c>
      <c r="AN58" s="211">
        <f t="shared" si="7"/>
        <v>-19112.369641695801</v>
      </c>
      <c r="AO58" s="211">
        <f t="shared" si="7"/>
        <v>-18804.105615216835</v>
      </c>
      <c r="AP58" s="211">
        <f t="shared" si="7"/>
        <v>-18495.841588737872</v>
      </c>
      <c r="AQ58" s="211">
        <f t="shared" si="7"/>
        <v>-18187.57756225891</v>
      </c>
      <c r="AR58" s="211">
        <f t="shared" si="7"/>
        <v>-17879.313535779947</v>
      </c>
      <c r="AS58" s="211">
        <f t="shared" si="7"/>
        <v>-17571.049509300981</v>
      </c>
      <c r="AT58" s="211">
        <f t="shared" si="7"/>
        <v>-17262.785482822019</v>
      </c>
      <c r="AU58" s="211">
        <f t="shared" si="7"/>
        <v>-16954.521456343056</v>
      </c>
      <c r="AV58" s="211">
        <f t="shared" si="7"/>
        <v>-16646.25742986409</v>
      </c>
      <c r="AW58" s="211">
        <f t="shared" si="7"/>
        <v>-16337.993403385128</v>
      </c>
      <c r="AX58" s="211">
        <f t="shared" si="7"/>
        <v>-16029.729376906163</v>
      </c>
      <c r="AY58" s="211">
        <f t="shared" si="7"/>
        <v>-15721.465350427201</v>
      </c>
      <c r="AZ58" s="211">
        <f t="shared" si="7"/>
        <v>-15413.201323948237</v>
      </c>
    </row>
    <row r="59" spans="1:52" x14ac:dyDescent="0.25">
      <c r="A59" s="269" t="s">
        <v>222</v>
      </c>
      <c r="B59" s="211">
        <f>-B45*1000/1.2</f>
        <v>0</v>
      </c>
      <c r="C59" s="211">
        <f t="shared" ref="C59:AZ60" si="8">-C45*1000/1.2</f>
        <v>0</v>
      </c>
      <c r="D59" s="211">
        <f t="shared" si="8"/>
        <v>0</v>
      </c>
      <c r="E59" s="211">
        <f t="shared" si="8"/>
        <v>0</v>
      </c>
      <c r="F59" s="211">
        <f t="shared" si="8"/>
        <v>0</v>
      </c>
      <c r="G59" s="211">
        <f t="shared" si="8"/>
        <v>0</v>
      </c>
      <c r="H59" s="211">
        <f t="shared" si="8"/>
        <v>0</v>
      </c>
      <c r="I59" s="211">
        <f t="shared" si="8"/>
        <v>0</v>
      </c>
      <c r="J59" s="211">
        <f t="shared" si="8"/>
        <v>0</v>
      </c>
      <c r="K59" s="211">
        <f t="shared" si="8"/>
        <v>0</v>
      </c>
      <c r="L59" s="211">
        <f t="shared" si="8"/>
        <v>0</v>
      </c>
      <c r="M59" s="211">
        <f t="shared" si="8"/>
        <v>0</v>
      </c>
      <c r="N59" s="211">
        <f t="shared" si="8"/>
        <v>0</v>
      </c>
      <c r="O59" s="211">
        <f t="shared" si="8"/>
        <v>0</v>
      </c>
      <c r="P59" s="211">
        <f t="shared" si="8"/>
        <v>0</v>
      </c>
      <c r="Q59" s="211">
        <f t="shared" si="8"/>
        <v>0</v>
      </c>
      <c r="R59" s="211">
        <f t="shared" si="8"/>
        <v>0</v>
      </c>
      <c r="S59" s="211">
        <f t="shared" si="8"/>
        <v>0</v>
      </c>
      <c r="T59" s="211">
        <f t="shared" si="8"/>
        <v>0</v>
      </c>
      <c r="U59" s="211">
        <f t="shared" si="8"/>
        <v>0</v>
      </c>
      <c r="V59" s="211">
        <f t="shared" si="8"/>
        <v>0</v>
      </c>
      <c r="W59" s="211">
        <f t="shared" si="8"/>
        <v>0</v>
      </c>
      <c r="X59" s="211">
        <f t="shared" si="8"/>
        <v>0</v>
      </c>
      <c r="Y59" s="211">
        <f t="shared" si="8"/>
        <v>0</v>
      </c>
      <c r="Z59" s="211">
        <f t="shared" si="8"/>
        <v>0</v>
      </c>
      <c r="AA59" s="211">
        <f t="shared" si="8"/>
        <v>0</v>
      </c>
      <c r="AB59" s="211">
        <f t="shared" si="8"/>
        <v>0</v>
      </c>
      <c r="AC59" s="211">
        <f t="shared" si="8"/>
        <v>0</v>
      </c>
      <c r="AD59" s="211">
        <f t="shared" si="8"/>
        <v>0</v>
      </c>
      <c r="AE59" s="211">
        <f t="shared" si="8"/>
        <v>0</v>
      </c>
      <c r="AF59" s="211">
        <f t="shared" si="8"/>
        <v>0</v>
      </c>
      <c r="AG59" s="211">
        <f t="shared" si="8"/>
        <v>0</v>
      </c>
      <c r="AH59" s="211">
        <f t="shared" si="8"/>
        <v>0</v>
      </c>
      <c r="AI59" s="211">
        <f t="shared" si="8"/>
        <v>0</v>
      </c>
      <c r="AJ59" s="211">
        <f t="shared" si="8"/>
        <v>0</v>
      </c>
      <c r="AK59" s="211">
        <f t="shared" si="8"/>
        <v>0</v>
      </c>
      <c r="AL59" s="211">
        <f t="shared" si="8"/>
        <v>0</v>
      </c>
      <c r="AM59" s="211">
        <f t="shared" si="8"/>
        <v>0</v>
      </c>
      <c r="AN59" s="211">
        <f t="shared" si="8"/>
        <v>0</v>
      </c>
      <c r="AO59" s="211">
        <f t="shared" si="8"/>
        <v>0</v>
      </c>
      <c r="AP59" s="211">
        <f t="shared" si="8"/>
        <v>0</v>
      </c>
      <c r="AQ59" s="211">
        <f t="shared" si="8"/>
        <v>0</v>
      </c>
      <c r="AR59" s="211">
        <f t="shared" si="8"/>
        <v>0</v>
      </c>
      <c r="AS59" s="211">
        <f t="shared" si="8"/>
        <v>0</v>
      </c>
      <c r="AT59" s="211">
        <f t="shared" si="8"/>
        <v>0</v>
      </c>
      <c r="AU59" s="211">
        <f t="shared" si="8"/>
        <v>0</v>
      </c>
      <c r="AV59" s="211">
        <f t="shared" si="8"/>
        <v>0</v>
      </c>
      <c r="AW59" s="211">
        <f t="shared" si="8"/>
        <v>0</v>
      </c>
      <c r="AX59" s="211">
        <f t="shared" si="8"/>
        <v>0</v>
      </c>
      <c r="AY59" s="211">
        <f t="shared" si="8"/>
        <v>0</v>
      </c>
      <c r="AZ59" s="211">
        <f t="shared" si="8"/>
        <v>0</v>
      </c>
    </row>
    <row r="60" spans="1:52" x14ac:dyDescent="0.25">
      <c r="A60" s="269" t="str">
        <f>A25</f>
        <v>Прочие расходы при эксплуатации объекта, руб. без НДС</v>
      </c>
      <c r="B60" s="211">
        <f>-B46*1000/1.2</f>
        <v>0</v>
      </c>
      <c r="C60" s="211">
        <f t="shared" si="8"/>
        <v>0</v>
      </c>
      <c r="D60" s="211">
        <f t="shared" si="8"/>
        <v>0</v>
      </c>
      <c r="E60" s="211">
        <f t="shared" si="8"/>
        <v>0</v>
      </c>
      <c r="F60" s="211">
        <f t="shared" si="8"/>
        <v>0</v>
      </c>
      <c r="G60" s="211">
        <f t="shared" si="8"/>
        <v>0</v>
      </c>
      <c r="H60" s="211">
        <f t="shared" si="8"/>
        <v>0</v>
      </c>
      <c r="I60" s="211">
        <f t="shared" si="8"/>
        <v>0</v>
      </c>
      <c r="J60" s="211">
        <f t="shared" si="8"/>
        <v>0</v>
      </c>
      <c r="K60" s="211">
        <f t="shared" si="8"/>
        <v>0</v>
      </c>
      <c r="L60" s="211">
        <f t="shared" si="8"/>
        <v>0</v>
      </c>
      <c r="M60" s="211">
        <f t="shared" si="8"/>
        <v>0</v>
      </c>
      <c r="N60" s="211">
        <f t="shared" si="8"/>
        <v>0</v>
      </c>
      <c r="O60" s="211">
        <f t="shared" si="8"/>
        <v>0</v>
      </c>
      <c r="P60" s="211">
        <f t="shared" si="8"/>
        <v>0</v>
      </c>
      <c r="Q60" s="211">
        <f t="shared" si="8"/>
        <v>0</v>
      </c>
      <c r="R60" s="211">
        <f t="shared" si="8"/>
        <v>0</v>
      </c>
      <c r="S60" s="211">
        <f t="shared" si="8"/>
        <v>0</v>
      </c>
      <c r="T60" s="211">
        <f t="shared" si="8"/>
        <v>0</v>
      </c>
      <c r="U60" s="211">
        <f t="shared" si="8"/>
        <v>0</v>
      </c>
      <c r="V60" s="211">
        <f t="shared" si="8"/>
        <v>0</v>
      </c>
      <c r="W60" s="211">
        <f t="shared" si="8"/>
        <v>0</v>
      </c>
      <c r="X60" s="211">
        <f t="shared" si="8"/>
        <v>0</v>
      </c>
      <c r="Y60" s="211">
        <f t="shared" si="8"/>
        <v>0</v>
      </c>
      <c r="Z60" s="211">
        <f t="shared" si="8"/>
        <v>0</v>
      </c>
      <c r="AA60" s="211">
        <f t="shared" si="8"/>
        <v>0</v>
      </c>
      <c r="AB60" s="211">
        <f t="shared" si="8"/>
        <v>0</v>
      </c>
      <c r="AC60" s="211">
        <f t="shared" si="8"/>
        <v>0</v>
      </c>
      <c r="AD60" s="211">
        <f t="shared" si="8"/>
        <v>0</v>
      </c>
      <c r="AE60" s="211">
        <f t="shared" si="8"/>
        <v>0</v>
      </c>
      <c r="AF60" s="211">
        <f t="shared" si="8"/>
        <v>0</v>
      </c>
      <c r="AG60" s="211">
        <f t="shared" si="8"/>
        <v>0</v>
      </c>
      <c r="AH60" s="211">
        <f t="shared" si="8"/>
        <v>0</v>
      </c>
      <c r="AI60" s="211">
        <f t="shared" si="8"/>
        <v>0</v>
      </c>
      <c r="AJ60" s="211">
        <f t="shared" si="8"/>
        <v>0</v>
      </c>
      <c r="AK60" s="211">
        <f t="shared" si="8"/>
        <v>0</v>
      </c>
      <c r="AL60" s="211">
        <f t="shared" si="8"/>
        <v>0</v>
      </c>
      <c r="AM60" s="211">
        <f t="shared" si="8"/>
        <v>0</v>
      </c>
      <c r="AN60" s="211">
        <f t="shared" si="8"/>
        <v>0</v>
      </c>
      <c r="AO60" s="211">
        <f t="shared" si="8"/>
        <v>0</v>
      </c>
      <c r="AP60" s="211">
        <f t="shared" si="8"/>
        <v>0</v>
      </c>
      <c r="AQ60" s="211">
        <f t="shared" si="8"/>
        <v>0</v>
      </c>
      <c r="AR60" s="211">
        <f t="shared" si="8"/>
        <v>0</v>
      </c>
      <c r="AS60" s="211">
        <f t="shared" si="8"/>
        <v>0</v>
      </c>
      <c r="AT60" s="211">
        <f t="shared" si="8"/>
        <v>0</v>
      </c>
      <c r="AU60" s="211">
        <f t="shared" si="8"/>
        <v>0</v>
      </c>
      <c r="AV60" s="211">
        <f t="shared" si="8"/>
        <v>0</v>
      </c>
      <c r="AW60" s="211">
        <f t="shared" si="8"/>
        <v>0</v>
      </c>
      <c r="AX60" s="211">
        <f t="shared" si="8"/>
        <v>0</v>
      </c>
      <c r="AY60" s="211">
        <f t="shared" si="8"/>
        <v>0</v>
      </c>
      <c r="AZ60" s="211">
        <f t="shared" si="8"/>
        <v>0</v>
      </c>
    </row>
    <row r="61" spans="1:52" x14ac:dyDescent="0.25">
      <c r="A61" s="269" t="s">
        <v>434</v>
      </c>
      <c r="B61" s="211"/>
      <c r="C61" s="211"/>
      <c r="D61" s="211"/>
      <c r="E61" s="211"/>
      <c r="F61" s="211"/>
      <c r="G61" s="211"/>
      <c r="H61" s="211"/>
      <c r="I61" s="211"/>
      <c r="J61" s="211"/>
      <c r="K61" s="211"/>
      <c r="L61" s="211"/>
      <c r="M61" s="268"/>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1"/>
      <c r="AK61" s="211"/>
      <c r="AL61" s="211"/>
      <c r="AM61" s="211"/>
      <c r="AN61" s="211"/>
      <c r="AO61" s="211"/>
      <c r="AP61" s="211"/>
      <c r="AQ61" s="211"/>
      <c r="AR61" s="211"/>
      <c r="AS61" s="211"/>
      <c r="AT61" s="211"/>
      <c r="AU61" s="211"/>
      <c r="AV61" s="211"/>
      <c r="AW61" s="211"/>
      <c r="AX61" s="211"/>
      <c r="AY61" s="211"/>
      <c r="AZ61" s="211"/>
    </row>
    <row r="62" spans="1:52" x14ac:dyDescent="0.25">
      <c r="A62" s="269" t="s">
        <v>434</v>
      </c>
      <c r="B62" s="211">
        <f t="shared" ref="B62:AZ62" si="9">-$B$30*(1+B$42)*$B$21*365</f>
        <v>0</v>
      </c>
      <c r="C62" s="211">
        <f t="shared" si="9"/>
        <v>0</v>
      </c>
      <c r="D62" s="211">
        <f t="shared" si="9"/>
        <v>0</v>
      </c>
      <c r="E62" s="211">
        <f t="shared" si="9"/>
        <v>0</v>
      </c>
      <c r="F62" s="211">
        <f t="shared" si="9"/>
        <v>0</v>
      </c>
      <c r="G62" s="211">
        <f t="shared" si="9"/>
        <v>0</v>
      </c>
      <c r="H62" s="211">
        <f t="shared" si="9"/>
        <v>0</v>
      </c>
      <c r="I62" s="211">
        <f t="shared" si="9"/>
        <v>0</v>
      </c>
      <c r="J62" s="211">
        <f t="shared" si="9"/>
        <v>0</v>
      </c>
      <c r="K62" s="211">
        <f t="shared" si="9"/>
        <v>0</v>
      </c>
      <c r="L62" s="211">
        <f t="shared" si="9"/>
        <v>0</v>
      </c>
      <c r="M62" s="268">
        <f t="shared" si="9"/>
        <v>0</v>
      </c>
      <c r="N62" s="211">
        <f t="shared" si="9"/>
        <v>0</v>
      </c>
      <c r="O62" s="211">
        <f t="shared" si="9"/>
        <v>0</v>
      </c>
      <c r="P62" s="211">
        <f t="shared" si="9"/>
        <v>0</v>
      </c>
      <c r="Q62" s="211">
        <f t="shared" si="9"/>
        <v>0</v>
      </c>
      <c r="R62" s="211">
        <f t="shared" si="9"/>
        <v>0</v>
      </c>
      <c r="S62" s="211">
        <f t="shared" si="9"/>
        <v>0</v>
      </c>
      <c r="T62" s="211">
        <f t="shared" si="9"/>
        <v>0</v>
      </c>
      <c r="U62" s="211">
        <f t="shared" si="9"/>
        <v>0</v>
      </c>
      <c r="V62" s="211">
        <f t="shared" si="9"/>
        <v>0</v>
      </c>
      <c r="W62" s="211">
        <f t="shared" si="9"/>
        <v>0</v>
      </c>
      <c r="X62" s="211">
        <f t="shared" si="9"/>
        <v>0</v>
      </c>
      <c r="Y62" s="211">
        <f t="shared" si="9"/>
        <v>0</v>
      </c>
      <c r="Z62" s="211">
        <f t="shared" si="9"/>
        <v>0</v>
      </c>
      <c r="AA62" s="211">
        <f t="shared" si="9"/>
        <v>0</v>
      </c>
      <c r="AB62" s="211">
        <f t="shared" si="9"/>
        <v>0</v>
      </c>
      <c r="AC62" s="211">
        <f t="shared" si="9"/>
        <v>0</v>
      </c>
      <c r="AD62" s="211">
        <f t="shared" si="9"/>
        <v>0</v>
      </c>
      <c r="AE62" s="211">
        <f t="shared" si="9"/>
        <v>0</v>
      </c>
      <c r="AF62" s="211">
        <f t="shared" si="9"/>
        <v>0</v>
      </c>
      <c r="AG62" s="211">
        <f t="shared" si="9"/>
        <v>0</v>
      </c>
      <c r="AH62" s="211">
        <f t="shared" si="9"/>
        <v>0</v>
      </c>
      <c r="AI62" s="211">
        <f t="shared" si="9"/>
        <v>0</v>
      </c>
      <c r="AJ62" s="211">
        <f t="shared" si="9"/>
        <v>0</v>
      </c>
      <c r="AK62" s="211">
        <f t="shared" si="9"/>
        <v>0</v>
      </c>
      <c r="AL62" s="211">
        <f t="shared" si="9"/>
        <v>0</v>
      </c>
      <c r="AM62" s="211">
        <f t="shared" si="9"/>
        <v>0</v>
      </c>
      <c r="AN62" s="211">
        <f t="shared" si="9"/>
        <v>0</v>
      </c>
      <c r="AO62" s="211">
        <f t="shared" si="9"/>
        <v>0</v>
      </c>
      <c r="AP62" s="211">
        <f t="shared" si="9"/>
        <v>0</v>
      </c>
      <c r="AQ62" s="211">
        <f t="shared" si="9"/>
        <v>0</v>
      </c>
      <c r="AR62" s="211">
        <f t="shared" si="9"/>
        <v>0</v>
      </c>
      <c r="AS62" s="211">
        <f t="shared" si="9"/>
        <v>0</v>
      </c>
      <c r="AT62" s="211">
        <f t="shared" si="9"/>
        <v>0</v>
      </c>
      <c r="AU62" s="211">
        <f t="shared" si="9"/>
        <v>0</v>
      </c>
      <c r="AV62" s="211">
        <f t="shared" si="9"/>
        <v>0</v>
      </c>
      <c r="AW62" s="211">
        <f t="shared" si="9"/>
        <v>0</v>
      </c>
      <c r="AX62" s="211">
        <f t="shared" si="9"/>
        <v>0</v>
      </c>
      <c r="AY62" s="211">
        <f t="shared" si="9"/>
        <v>0</v>
      </c>
      <c r="AZ62" s="211">
        <f t="shared" si="9"/>
        <v>0</v>
      </c>
    </row>
    <row r="63" spans="1:52" x14ac:dyDescent="0.25">
      <c r="A63" s="269" t="s">
        <v>434</v>
      </c>
      <c r="B63" s="211"/>
      <c r="C63" s="211">
        <f t="shared" ref="C63:AZ63" si="10">-$B$31*(1+C$42)*12</f>
        <v>0</v>
      </c>
      <c r="D63" s="211">
        <f t="shared" si="10"/>
        <v>0</v>
      </c>
      <c r="E63" s="211">
        <f t="shared" si="10"/>
        <v>0</v>
      </c>
      <c r="F63" s="211">
        <f t="shared" si="10"/>
        <v>0</v>
      </c>
      <c r="G63" s="211">
        <f t="shared" si="10"/>
        <v>0</v>
      </c>
      <c r="H63" s="211">
        <f t="shared" si="10"/>
        <v>0</v>
      </c>
      <c r="I63" s="211">
        <f t="shared" si="10"/>
        <v>0</v>
      </c>
      <c r="J63" s="211">
        <f t="shared" si="10"/>
        <v>0</v>
      </c>
      <c r="K63" s="211">
        <f t="shared" si="10"/>
        <v>0</v>
      </c>
      <c r="L63" s="211">
        <f t="shared" si="10"/>
        <v>0</v>
      </c>
      <c r="M63" s="268">
        <f t="shared" si="10"/>
        <v>0</v>
      </c>
      <c r="N63" s="211">
        <f t="shared" si="10"/>
        <v>0</v>
      </c>
      <c r="O63" s="211">
        <f t="shared" si="10"/>
        <v>0</v>
      </c>
      <c r="P63" s="211">
        <f t="shared" si="10"/>
        <v>0</v>
      </c>
      <c r="Q63" s="211">
        <f t="shared" si="10"/>
        <v>0</v>
      </c>
      <c r="R63" s="211">
        <f t="shared" si="10"/>
        <v>0</v>
      </c>
      <c r="S63" s="211">
        <f t="shared" si="10"/>
        <v>0</v>
      </c>
      <c r="T63" s="211">
        <f t="shared" si="10"/>
        <v>0</v>
      </c>
      <c r="U63" s="211">
        <f t="shared" si="10"/>
        <v>0</v>
      </c>
      <c r="V63" s="211">
        <f t="shared" si="10"/>
        <v>0</v>
      </c>
      <c r="W63" s="211">
        <f t="shared" si="10"/>
        <v>0</v>
      </c>
      <c r="X63" s="211">
        <f t="shared" si="10"/>
        <v>0</v>
      </c>
      <c r="Y63" s="211">
        <f t="shared" si="10"/>
        <v>0</v>
      </c>
      <c r="Z63" s="211">
        <f t="shared" si="10"/>
        <v>0</v>
      </c>
      <c r="AA63" s="211">
        <f t="shared" si="10"/>
        <v>0</v>
      </c>
      <c r="AB63" s="211">
        <f t="shared" si="10"/>
        <v>0</v>
      </c>
      <c r="AC63" s="211">
        <f t="shared" si="10"/>
        <v>0</v>
      </c>
      <c r="AD63" s="211">
        <f t="shared" si="10"/>
        <v>0</v>
      </c>
      <c r="AE63" s="211">
        <f t="shared" si="10"/>
        <v>0</v>
      </c>
      <c r="AF63" s="211">
        <f t="shared" si="10"/>
        <v>0</v>
      </c>
      <c r="AG63" s="211">
        <f t="shared" si="10"/>
        <v>0</v>
      </c>
      <c r="AH63" s="211">
        <f t="shared" si="10"/>
        <v>0</v>
      </c>
      <c r="AI63" s="211">
        <f t="shared" si="10"/>
        <v>0</v>
      </c>
      <c r="AJ63" s="211">
        <f t="shared" si="10"/>
        <v>0</v>
      </c>
      <c r="AK63" s="211">
        <f t="shared" si="10"/>
        <v>0</v>
      </c>
      <c r="AL63" s="211">
        <f t="shared" si="10"/>
        <v>0</v>
      </c>
      <c r="AM63" s="211">
        <f t="shared" si="10"/>
        <v>0</v>
      </c>
      <c r="AN63" s="211">
        <f t="shared" si="10"/>
        <v>0</v>
      </c>
      <c r="AO63" s="211">
        <f t="shared" si="10"/>
        <v>0</v>
      </c>
      <c r="AP63" s="211">
        <f t="shared" si="10"/>
        <v>0</v>
      </c>
      <c r="AQ63" s="211">
        <f t="shared" si="10"/>
        <v>0</v>
      </c>
      <c r="AR63" s="211">
        <f t="shared" si="10"/>
        <v>0</v>
      </c>
      <c r="AS63" s="211">
        <f t="shared" si="10"/>
        <v>0</v>
      </c>
      <c r="AT63" s="211">
        <f t="shared" si="10"/>
        <v>0</v>
      </c>
      <c r="AU63" s="211">
        <f t="shared" si="10"/>
        <v>0</v>
      </c>
      <c r="AV63" s="211">
        <f t="shared" si="10"/>
        <v>0</v>
      </c>
      <c r="AW63" s="211">
        <f t="shared" si="10"/>
        <v>0</v>
      </c>
      <c r="AX63" s="211">
        <f t="shared" si="10"/>
        <v>0</v>
      </c>
      <c r="AY63" s="211">
        <f t="shared" si="10"/>
        <v>0</v>
      </c>
      <c r="AZ63" s="211">
        <f t="shared" si="10"/>
        <v>0</v>
      </c>
    </row>
    <row r="64" spans="1:52" x14ac:dyDescent="0.25">
      <c r="A64" s="269" t="s">
        <v>220</v>
      </c>
      <c r="B64" s="211"/>
      <c r="C64" s="211">
        <f>-(($B$18+$B$19)*$B$21+($B$18+$B$19)*$B$21+SUM($B$66:C66))/2*$B28</f>
        <v>-30518.138621417493</v>
      </c>
      <c r="D64" s="211">
        <f>-(($B$18+$B$19)*$B$21+($B$18+$B$19)*$B$21+SUM($B$66:D66))/2*$B28</f>
        <v>-30209.87459493853</v>
      </c>
      <c r="E64" s="211">
        <f>-(($B$18+$B$19)*$B$21+($B$18+$B$19)*$B$21+SUM($B$66:E66))/2*$B28</f>
        <v>-29901.610568459564</v>
      </c>
      <c r="F64" s="211">
        <f>-(($B$18+$B$19)*$B$21+($B$18+$B$19)*$B$21+SUM($B$66:F66))/2*$B28</f>
        <v>-29593.346541980598</v>
      </c>
      <c r="G64" s="211">
        <f>-(($B$18+$B$19)*$B$21+($B$18+$B$19)*$B$21+SUM($B$66:G66))/2*$B28</f>
        <v>-29285.082515501635</v>
      </c>
      <c r="H64" s="211">
        <f>-(($B$18+$B$19)*$B$21+($B$18+$B$19)*$B$21+SUM($B$66:H66))/2*$B28</f>
        <v>-28976.818489022669</v>
      </c>
      <c r="I64" s="211">
        <f>-(($B$18+$B$19)*$B$21+($B$18+$B$19)*$B$21+SUM($B$66:I66))/2*$B28</f>
        <v>-28668.554462543703</v>
      </c>
      <c r="J64" s="211">
        <f>-(($B$18+$B$19)*$B$21+($B$18+$B$19)*$B$21+SUM($B$66:J66))/2*$B28</f>
        <v>-28360.290436064744</v>
      </c>
      <c r="K64" s="211">
        <f>-(($B$18+$B$19)*$B$21+($B$18+$B$19)*$B$21+SUM($B$66:K66))/2*$B28</f>
        <v>-28052.026409585778</v>
      </c>
      <c r="L64" s="211">
        <f>-(($B$18+$B$19)*$B$21+($B$18+$B$19)*$B$21+SUM($B$66:L66))/2*$B28</f>
        <v>-27743.762383106812</v>
      </c>
      <c r="M64" s="211">
        <f>-(($B$18+$B$19)*$B$21+($B$18+$B$19)*$B$21+SUM($B$66:M66))/2*$B28</f>
        <v>-27435.49835662785</v>
      </c>
      <c r="N64" s="211">
        <f>-(($B$18+$B$19)*$B$21+($B$18+$B$19)*$B$21+SUM($B$66:N66))/2*$B28</f>
        <v>-27127.234330148884</v>
      </c>
      <c r="O64" s="211">
        <f>-(($B$18+$B$19)*$B$21+($B$18+$B$19)*$B$21+SUM($B$66:O66))/2*$B28</f>
        <v>-26818.970303669917</v>
      </c>
      <c r="P64" s="211">
        <f>-(($B$18+$B$19)*$B$21+($B$18+$B$19)*$B$21+SUM($B$66:P66))/2*$B28</f>
        <v>-26510.706277190955</v>
      </c>
      <c r="Q64" s="211">
        <f>-(($B$18+$B$19)*$B$21+($B$18+$B$19)*$B$21+SUM($B$66:Q66))/2*$B28</f>
        <v>-26202.442250711989</v>
      </c>
      <c r="R64" s="211">
        <f>-(($B$18+$B$19)*$B$21+($B$18+$B$19)*$B$21+SUM($B$66:R66))/2*$B28</f>
        <v>-25894.17822423303</v>
      </c>
      <c r="S64" s="211">
        <f>-(($B$18+$B$19)*$B$21+($B$18+$B$19)*$B$21+SUM($B$66:S66))/2*$B28</f>
        <v>-25585.914197754064</v>
      </c>
      <c r="T64" s="211">
        <f>-(($B$18+$B$19)*$B$21+($B$18+$B$19)*$B$21+SUM($B$66:T66))/2*$B28</f>
        <v>-25277.650171275098</v>
      </c>
      <c r="U64" s="211">
        <f>-(($B$18+$B$19)*$B$21+($B$18+$B$19)*$B$21+SUM($B$66:U66))/2*$B28</f>
        <v>-24969.386144796135</v>
      </c>
      <c r="V64" s="211">
        <f>-(($B$18+$B$19)*$B$21+($B$18+$B$19)*$B$21+SUM($B$66:V66))/2*$B28</f>
        <v>-24661.122118317169</v>
      </c>
      <c r="W64" s="211">
        <f>-(($B$18+$B$19)*$B$21+($B$18+$B$19)*$B$21+SUM($B$66:W66))/2*$B28</f>
        <v>-24352.858091838203</v>
      </c>
      <c r="X64" s="211">
        <f>-(($B$18+$B$19)*$B$21+($B$18+$B$19)*$B$21+SUM($B$66:X66))/2*$B28</f>
        <v>-24044.594065359237</v>
      </c>
      <c r="Y64" s="211">
        <f>-(($B$18+$B$19)*$B$21+($B$18+$B$19)*$B$21+SUM($B$66:Y66))/2*$B28</f>
        <v>-23736.330038880271</v>
      </c>
      <c r="Z64" s="211">
        <f>-(($B$18+$B$19)*$B$21+($B$18+$B$19)*$B$21+SUM($B$66:Z66))/2*$B28</f>
        <v>-23428.066012401308</v>
      </c>
      <c r="AA64" s="211">
        <f>-(($B$18+$B$19)*$B$21+($B$18+$B$19)*$B$21+SUM($B$66:AA66))/2*$B28</f>
        <v>-23119.801985922342</v>
      </c>
      <c r="AB64" s="211">
        <f>-(($B$18+$B$19)*$B$21+($B$18+$B$19)*$B$21+SUM($B$66:AB66))/2*$B28</f>
        <v>-22811.537959443376</v>
      </c>
      <c r="AC64" s="211">
        <f>-(($B$18+$B$19)*$B$21+($B$18+$B$19)*$B$21+SUM($B$66:AC66))/2*$B28</f>
        <v>-22503.273932964414</v>
      </c>
      <c r="AD64" s="211">
        <f>-(($B$18+$B$19)*$B$21+($B$18+$B$19)*$B$21+SUM($B$66:AD66))/2*$B28</f>
        <v>-22195.009906485451</v>
      </c>
      <c r="AE64" s="211">
        <f>-(($B$18+$B$19)*$B$21+($B$18+$B$19)*$B$21+SUM($B$66:AE66))/2*$B28</f>
        <v>-21886.745880006485</v>
      </c>
      <c r="AF64" s="211">
        <f>-(($B$18+$B$19)*$B$21+($B$18+$B$19)*$B$21+SUM($B$66:AF66))/2*$B28</f>
        <v>-21578.481853527519</v>
      </c>
      <c r="AG64" s="211">
        <f>-(($B$18+$B$19)*$B$21+($B$18+$B$19)*$B$21+SUM($B$66:AG66))/2*$B28</f>
        <v>-21270.217827048553</v>
      </c>
      <c r="AH64" s="211">
        <f>-(($B$18+$B$19)*$B$21+($B$18+$B$19)*$B$21+SUM($B$66:AH66))/2*$B28</f>
        <v>-20961.95380056959</v>
      </c>
      <c r="AI64" s="211">
        <f>-(($B$18+$B$19)*$B$21+($B$18+$B$19)*$B$21+SUM($B$66:AI66))/2*$B28</f>
        <v>-20653.689774090624</v>
      </c>
      <c r="AJ64" s="211">
        <f>-(($B$18+$B$19)*$B$21+($B$18+$B$19)*$B$21+SUM($B$66:AJ66))/2*$B28</f>
        <v>-20345.425747611658</v>
      </c>
      <c r="AK64" s="211">
        <f>-(($B$18+$B$19)*$B$21+($B$18+$B$19)*$B$21+SUM($B$66:AK66))/2*$B28</f>
        <v>-20037.161721132692</v>
      </c>
      <c r="AL64" s="211">
        <f>-(($B$18+$B$19)*$B$21+($B$18+$B$19)*$B$21+SUM($B$66:AL66))/2*$B28</f>
        <v>-19728.89769465373</v>
      </c>
      <c r="AM64" s="211">
        <f>-(($B$18+$B$19)*$B$21+($B$18+$B$19)*$B$21+SUM($B$66:AM66))/2*$B28</f>
        <v>-19420.633668174763</v>
      </c>
      <c r="AN64" s="211">
        <f>-(($B$18+$B$19)*$B$21+($B$18+$B$19)*$B$21+SUM($B$66:AN66))/2*$B28</f>
        <v>-19112.369641695801</v>
      </c>
      <c r="AO64" s="211">
        <f>-(($B$18+$B$19)*$B$21+($B$18+$B$19)*$B$21+SUM($B$66:AO66))/2*$B28</f>
        <v>-18804.105615216835</v>
      </c>
      <c r="AP64" s="211">
        <f>-(($B$18+$B$19)*$B$21+($B$18+$B$19)*$B$21+SUM($B$66:AP66))/2*$B28</f>
        <v>-18495.841588737872</v>
      </c>
      <c r="AQ64" s="211">
        <f>-(($B$18+$B$19)*$B$21+($B$18+$B$19)*$B$21+SUM($B$66:AQ66))/2*$B28</f>
        <v>-18187.57756225891</v>
      </c>
      <c r="AR64" s="211">
        <f>-(($B$18+$B$19)*$B$21+($B$18+$B$19)*$B$21+SUM($B$66:AR66))/2*$B28</f>
        <v>-17879.313535779947</v>
      </c>
      <c r="AS64" s="211">
        <f>-(($B$18+$B$19)*$B$21+($B$18+$B$19)*$B$21+SUM($B$66:AS66))/2*$B28</f>
        <v>-17571.049509300981</v>
      </c>
      <c r="AT64" s="211">
        <f>-(($B$18+$B$19)*$B$21+($B$18+$B$19)*$B$21+SUM($B$66:AT66))/2*$B28</f>
        <v>-17262.785482822019</v>
      </c>
      <c r="AU64" s="211">
        <f>-(($B$18+$B$19)*$B$21+($B$18+$B$19)*$B$21+SUM($B$66:AU66))/2*$B28</f>
        <v>-16954.521456343056</v>
      </c>
      <c r="AV64" s="211">
        <f>-(($B$18+$B$19)*$B$21+($B$18+$B$19)*$B$21+SUM($B$66:AV66))/2*$B28</f>
        <v>-16646.25742986409</v>
      </c>
      <c r="AW64" s="211">
        <f>-(($B$18+$B$19)*$B$21+($B$18+$B$19)*$B$21+SUM($B$66:AW66))/2*$B28</f>
        <v>-16337.993403385128</v>
      </c>
      <c r="AX64" s="211">
        <f>-(($B$18+$B$19)*$B$21+($B$18+$B$19)*$B$21+SUM($B$66:AX66))/2*$B28</f>
        <v>-16029.729376906163</v>
      </c>
      <c r="AY64" s="211">
        <f>-(($B$18+$B$19)*$B$21+($B$18+$B$19)*$B$21+SUM($B$66:AY66))/2*$B28</f>
        <v>-15721.465350427201</v>
      </c>
      <c r="AZ64" s="211">
        <f>-(($B$18+$B$19)*$B$21+($B$18+$B$19)*$B$21+SUM($B$66:AZ66))/2*$B28</f>
        <v>-15413.201323948237</v>
      </c>
    </row>
    <row r="65" spans="1:52" x14ac:dyDescent="0.25">
      <c r="A65" s="270" t="s">
        <v>442</v>
      </c>
      <c r="B65" s="266">
        <f t="shared" ref="B65:AZ65" si="11">B57+B58</f>
        <v>1398595.04</v>
      </c>
      <c r="C65" s="266">
        <f t="shared" si="11"/>
        <v>0</v>
      </c>
      <c r="D65" s="266">
        <f t="shared" si="11"/>
        <v>0</v>
      </c>
      <c r="E65" s="266">
        <f t="shared" si="11"/>
        <v>0</v>
      </c>
      <c r="F65" s="266">
        <f t="shared" si="11"/>
        <v>0</v>
      </c>
      <c r="G65" s="266">
        <f t="shared" si="11"/>
        <v>0</v>
      </c>
      <c r="H65" s="266">
        <f t="shared" si="11"/>
        <v>0</v>
      </c>
      <c r="I65" s="266">
        <f t="shared" si="11"/>
        <v>0</v>
      </c>
      <c r="J65" s="266">
        <f t="shared" si="11"/>
        <v>0</v>
      </c>
      <c r="K65" s="266">
        <f t="shared" si="11"/>
        <v>0</v>
      </c>
      <c r="L65" s="266">
        <f t="shared" si="11"/>
        <v>0</v>
      </c>
      <c r="M65" s="267">
        <f t="shared" si="11"/>
        <v>0</v>
      </c>
      <c r="N65" s="266">
        <f t="shared" si="11"/>
        <v>0</v>
      </c>
      <c r="O65" s="266">
        <f t="shared" si="11"/>
        <v>0</v>
      </c>
      <c r="P65" s="266">
        <f t="shared" si="11"/>
        <v>0</v>
      </c>
      <c r="Q65" s="266">
        <f t="shared" si="11"/>
        <v>0</v>
      </c>
      <c r="R65" s="266">
        <f t="shared" si="11"/>
        <v>0</v>
      </c>
      <c r="S65" s="266">
        <f t="shared" si="11"/>
        <v>0</v>
      </c>
      <c r="T65" s="266">
        <f t="shared" si="11"/>
        <v>0</v>
      </c>
      <c r="U65" s="266">
        <f t="shared" si="11"/>
        <v>0</v>
      </c>
      <c r="V65" s="266">
        <f t="shared" si="11"/>
        <v>0</v>
      </c>
      <c r="W65" s="266">
        <f t="shared" si="11"/>
        <v>0</v>
      </c>
      <c r="X65" s="266">
        <f t="shared" si="11"/>
        <v>0</v>
      </c>
      <c r="Y65" s="266">
        <f t="shared" si="11"/>
        <v>0</v>
      </c>
      <c r="Z65" s="266">
        <f t="shared" si="11"/>
        <v>0</v>
      </c>
      <c r="AA65" s="266">
        <f t="shared" si="11"/>
        <v>0</v>
      </c>
      <c r="AB65" s="266">
        <f t="shared" si="11"/>
        <v>0</v>
      </c>
      <c r="AC65" s="266">
        <f t="shared" si="11"/>
        <v>0</v>
      </c>
      <c r="AD65" s="266">
        <f t="shared" si="11"/>
        <v>0</v>
      </c>
      <c r="AE65" s="266">
        <f t="shared" si="11"/>
        <v>0</v>
      </c>
      <c r="AF65" s="266">
        <f t="shared" si="11"/>
        <v>0</v>
      </c>
      <c r="AG65" s="266">
        <f t="shared" si="11"/>
        <v>0</v>
      </c>
      <c r="AH65" s="266">
        <f t="shared" si="11"/>
        <v>0</v>
      </c>
      <c r="AI65" s="266">
        <f t="shared" si="11"/>
        <v>0</v>
      </c>
      <c r="AJ65" s="266">
        <f t="shared" si="11"/>
        <v>0</v>
      </c>
      <c r="AK65" s="266">
        <f t="shared" si="11"/>
        <v>0</v>
      </c>
      <c r="AL65" s="266">
        <f t="shared" si="11"/>
        <v>0</v>
      </c>
      <c r="AM65" s="266">
        <f t="shared" si="11"/>
        <v>0</v>
      </c>
      <c r="AN65" s="266">
        <f t="shared" si="11"/>
        <v>0</v>
      </c>
      <c r="AO65" s="266">
        <f t="shared" si="11"/>
        <v>0</v>
      </c>
      <c r="AP65" s="266">
        <f t="shared" si="11"/>
        <v>0</v>
      </c>
      <c r="AQ65" s="266">
        <f t="shared" si="11"/>
        <v>0</v>
      </c>
      <c r="AR65" s="266">
        <f t="shared" si="11"/>
        <v>0</v>
      </c>
      <c r="AS65" s="266">
        <f t="shared" si="11"/>
        <v>0</v>
      </c>
      <c r="AT65" s="266">
        <f t="shared" si="11"/>
        <v>0</v>
      </c>
      <c r="AU65" s="266">
        <f t="shared" si="11"/>
        <v>0</v>
      </c>
      <c r="AV65" s="266">
        <f t="shared" si="11"/>
        <v>0</v>
      </c>
      <c r="AW65" s="266">
        <f t="shared" si="11"/>
        <v>0</v>
      </c>
      <c r="AX65" s="266">
        <f t="shared" si="11"/>
        <v>0</v>
      </c>
      <c r="AY65" s="266">
        <f t="shared" si="11"/>
        <v>0</v>
      </c>
      <c r="AZ65" s="266">
        <f t="shared" si="11"/>
        <v>0</v>
      </c>
    </row>
    <row r="66" spans="1:52" x14ac:dyDescent="0.25">
      <c r="A66" s="269" t="s">
        <v>216</v>
      </c>
      <c r="B66" s="211">
        <v>0</v>
      </c>
      <c r="C66" s="211">
        <f>IF($B$18-ABS(SUM($B$66:B66))&gt;0,-$B$18/$B$20,0)</f>
        <v>-28024.002407178599</v>
      </c>
      <c r="D66" s="211">
        <f>IF($B$18-ABS(SUM($B$66:C66))&gt;0,-$B$18/$B$20,0)</f>
        <v>-28024.002407178599</v>
      </c>
      <c r="E66" s="211">
        <f>IF($B$18-ABS(SUM($B$66:D66))&gt;0,-$B$18/$B$20,0)</f>
        <v>-28024.002407178599</v>
      </c>
      <c r="F66" s="211">
        <f>IF($B$18-ABS(SUM($B$66:E66))&gt;0,-$B$18/$B$20,0)</f>
        <v>-28024.002407178599</v>
      </c>
      <c r="G66" s="211">
        <f>IF($B$18-ABS(SUM($B$66:F66))&gt;0,-$B$18/$B$20,0)</f>
        <v>-28024.002407178599</v>
      </c>
      <c r="H66" s="211">
        <f>IF($B$18-ABS(SUM($B$66:G66))&gt;0,-$B$18/$B$20,0)</f>
        <v>-28024.002407178599</v>
      </c>
      <c r="I66" s="211">
        <f>IF($B$18-ABS(SUM($B$66:H66))&gt;0,-$B$18/$B$20,0)</f>
        <v>-28024.002407178599</v>
      </c>
      <c r="J66" s="211">
        <f>IF($B$18-ABS(SUM($B$66:I66))&gt;0,-$B$18/$B$20,0)</f>
        <v>-28024.002407178599</v>
      </c>
      <c r="K66" s="211">
        <f>IF($B$18-ABS(SUM($B$66:J66))&gt;0,-$B$18/$B$20,0)</f>
        <v>-28024.002407178599</v>
      </c>
      <c r="L66" s="211">
        <f>IF($B$18-ABS(SUM($B$66:K66))&gt;0,-$B$18/$B$20,0)</f>
        <v>-28024.002407178599</v>
      </c>
      <c r="M66" s="211">
        <f>IF($B$18-ABS(SUM($B$66:L66))&gt;0,-$B$18/$B$20,0)</f>
        <v>-28024.002407178599</v>
      </c>
      <c r="N66" s="211">
        <f>IF($B$18-ABS(SUM($B$66:M66))&gt;0,-$B$18/$B$20,0)</f>
        <v>-28024.002407178599</v>
      </c>
      <c r="O66" s="211">
        <f>IF($B$18-ABS(SUM($B$66:N66))&gt;0,-$B$18/$B$20,0)</f>
        <v>-28024.002407178599</v>
      </c>
      <c r="P66" s="211">
        <f>IF($B$18-ABS(SUM($B$66:O66))&gt;0,-$B$18/$B$20,0)</f>
        <v>-28024.002407178599</v>
      </c>
      <c r="Q66" s="211">
        <f>IF($B$18-ABS(SUM($B$66:P66))&gt;0,-$B$18/$B$20,0)</f>
        <v>-28024.002407178599</v>
      </c>
      <c r="R66" s="211">
        <f>IF($B$18-ABS(SUM($B$66:Q66))&gt;0,-$B$18/$B$20,0)</f>
        <v>-28024.002407178599</v>
      </c>
      <c r="S66" s="211">
        <f>IF($B$18-ABS(SUM($B$66:R66))&gt;0,-$B$18/$B$20,0)</f>
        <v>-28024.002407178599</v>
      </c>
      <c r="T66" s="211">
        <f>IF($B$18-ABS(SUM($B$66:S66))&gt;0,-$B$18/$B$20,0)</f>
        <v>-28024.002407178599</v>
      </c>
      <c r="U66" s="211">
        <f>IF($B$18-ABS(SUM($B$66:T66))&gt;0,-$B$18/$B$20,0)</f>
        <v>-28024.002407178599</v>
      </c>
      <c r="V66" s="211">
        <f>IF($B$18-ABS(SUM($B$66:U66))&gt;0,-$B$18/$B$20,0)</f>
        <v>-28024.002407178599</v>
      </c>
      <c r="W66" s="211">
        <f>IF($B$18-ABS(SUM($B$66:V66))&gt;0,-$B$18/$B$20,0)</f>
        <v>-28024.002407178599</v>
      </c>
      <c r="X66" s="211">
        <f>IF($B$18-ABS(SUM($B$66:W66))&gt;0,-$B$18/$B$20,0)</f>
        <v>-28024.002407178599</v>
      </c>
      <c r="Y66" s="211">
        <f>IF($B$18-ABS(SUM($B$66:X66))&gt;0,-$B$18/$B$20,0)</f>
        <v>-28024.002407178599</v>
      </c>
      <c r="Z66" s="211">
        <f>IF($B$18-ABS(SUM($B$66:Y66))&gt;0,-$B$18/$B$20,0)</f>
        <v>-28024.002407178599</v>
      </c>
      <c r="AA66" s="211">
        <f>IF($B$18-ABS(SUM($B$66:Z66))&gt;0,-$B$18/$B$20,0)</f>
        <v>-28024.002407178599</v>
      </c>
      <c r="AB66" s="211">
        <f>IF($B$18-ABS(SUM($B$66:AA66))&gt;0,-$B$18/$B$20,0)</f>
        <v>-28024.002407178599</v>
      </c>
      <c r="AC66" s="211">
        <f>IF($B$18-ABS(SUM($B$66:AB66))&gt;0,-$B$18/$B$20,0)</f>
        <v>-28024.002407178599</v>
      </c>
      <c r="AD66" s="211">
        <f>IF($B$18-ABS(SUM($B$66:AC66))&gt;0,-$B$18/$B$20,0)</f>
        <v>-28024.002407178599</v>
      </c>
      <c r="AE66" s="211">
        <f>IF($B$18-ABS(SUM($B$66:AD66))&gt;0,-$B$18/$B$20,0)</f>
        <v>-28024.002407178599</v>
      </c>
      <c r="AF66" s="211">
        <f>IF($B$18-ABS(SUM($B$66:AE66))&gt;0,-$B$18/$B$20,0)</f>
        <v>-28024.002407178599</v>
      </c>
      <c r="AG66" s="211">
        <f>IF($B$18-ABS(SUM($B$66:AF66))&gt;0,-$B$18/$B$20,0)</f>
        <v>-28024.002407178599</v>
      </c>
      <c r="AH66" s="211">
        <f>IF($B$18-ABS(SUM($B$66:AG66))&gt;0,-$B$18/$B$20,0)</f>
        <v>-28024.002407178599</v>
      </c>
      <c r="AI66" s="211">
        <f>IF($B$18-ABS(SUM($B$66:AH66))&gt;0,-$B$18/$B$20,0)</f>
        <v>-28024.002407178599</v>
      </c>
      <c r="AJ66" s="211">
        <f>IF($B$18-ABS(SUM($B$66:AI66))&gt;0,-$B$18/$B$20,0)</f>
        <v>-28024.002407178599</v>
      </c>
      <c r="AK66" s="211">
        <f>IF($B$18-ABS(SUM($B$66:AJ66))&gt;0,-$B$18/$B$20,0)</f>
        <v>-28024.002407178599</v>
      </c>
      <c r="AL66" s="211">
        <f>IF($B$18-ABS(SUM($B$66:AK66))&gt;0,-$B$18/$B$20,0)</f>
        <v>-28024.002407178599</v>
      </c>
      <c r="AM66" s="211">
        <f>IF($B$18-ABS(SUM($B$66:AL66))&gt;0,-$B$18/$B$20,0)</f>
        <v>-28024.002407178599</v>
      </c>
      <c r="AN66" s="211">
        <f>IF($B$18-ABS(SUM($B$66:AM66))&gt;0,-$B$18/$B$20,0)</f>
        <v>-28024.002407178599</v>
      </c>
      <c r="AO66" s="211">
        <f>IF($B$18-ABS(SUM($B$66:AN66))&gt;0,-$B$18/$B$20,0)</f>
        <v>-28024.002407178599</v>
      </c>
      <c r="AP66" s="211">
        <f>IF($B$18-ABS(SUM($B$66:AO66))&gt;0,-$B$18/$B$20,0)</f>
        <v>-28024.002407178599</v>
      </c>
      <c r="AQ66" s="211">
        <f>IF($B$18-ABS(SUM($B$66:AP66))&gt;0,-$B$18/$B$20,0)</f>
        <v>-28024.002407178599</v>
      </c>
      <c r="AR66" s="211">
        <f>IF($B$18-ABS(SUM($B$66:AQ66))&gt;0,-$B$18/$B$20,0)</f>
        <v>-28024.002407178599</v>
      </c>
      <c r="AS66" s="211">
        <f>IF($B$18-ABS(SUM($B$66:AR66))&gt;0,-$B$18/$B$20,0)</f>
        <v>-28024.002407178599</v>
      </c>
      <c r="AT66" s="211">
        <f>IF($B$18-ABS(SUM($B$66:AS66))&gt;0,-$B$18/$B$20,0)</f>
        <v>-28024.002407178599</v>
      </c>
      <c r="AU66" s="211">
        <f>IF($B$18-ABS(SUM($B$66:AT66))&gt;0,-$B$18/$B$20,0)</f>
        <v>-28024.002407178599</v>
      </c>
      <c r="AV66" s="211">
        <f>IF($B$18-ABS(SUM($B$66:AU66))&gt;0,-$B$18/$B$20,0)</f>
        <v>-28024.002407178599</v>
      </c>
      <c r="AW66" s="211">
        <f>IF($B$18-ABS(SUM($B$66:AV66))&gt;0,-$B$18/$B$20,0)</f>
        <v>-28024.002407178599</v>
      </c>
      <c r="AX66" s="211">
        <f>IF($B$18-ABS(SUM($B$66:AW66))&gt;0,-$B$18/$B$20,0)</f>
        <v>-28024.002407178599</v>
      </c>
      <c r="AY66" s="211">
        <f>IF($B$18-ABS(SUM($B$66:AX66))&gt;0,-$B$18/$B$20,0)</f>
        <v>-28024.002407178599</v>
      </c>
      <c r="AZ66" s="211">
        <f>IF($B$18-ABS(SUM($B$66:AY66))&gt;0,-$B$18/$B$20,0)</f>
        <v>-28024.002407178599</v>
      </c>
    </row>
    <row r="67" spans="1:52" x14ac:dyDescent="0.25">
      <c r="A67" s="270" t="s">
        <v>443</v>
      </c>
      <c r="B67" s="266">
        <f t="shared" ref="B67:AZ67" si="12">B65+B66</f>
        <v>1398595.04</v>
      </c>
      <c r="C67" s="266">
        <f t="shared" si="12"/>
        <v>-28024.002407178599</v>
      </c>
      <c r="D67" s="266">
        <f t="shared" si="12"/>
        <v>-28024.002407178599</v>
      </c>
      <c r="E67" s="266">
        <f t="shared" si="12"/>
        <v>-28024.002407178599</v>
      </c>
      <c r="F67" s="266">
        <f t="shared" si="12"/>
        <v>-28024.002407178599</v>
      </c>
      <c r="G67" s="266">
        <f t="shared" si="12"/>
        <v>-28024.002407178599</v>
      </c>
      <c r="H67" s="266">
        <f t="shared" si="12"/>
        <v>-28024.002407178599</v>
      </c>
      <c r="I67" s="266">
        <f t="shared" si="12"/>
        <v>-28024.002407178599</v>
      </c>
      <c r="J67" s="266">
        <f t="shared" si="12"/>
        <v>-28024.002407178599</v>
      </c>
      <c r="K67" s="266">
        <f t="shared" si="12"/>
        <v>-28024.002407178599</v>
      </c>
      <c r="L67" s="266">
        <f t="shared" si="12"/>
        <v>-28024.002407178599</v>
      </c>
      <c r="M67" s="267">
        <f t="shared" si="12"/>
        <v>-28024.002407178599</v>
      </c>
      <c r="N67" s="266">
        <f t="shared" si="12"/>
        <v>-28024.002407178599</v>
      </c>
      <c r="O67" s="266">
        <f t="shared" si="12"/>
        <v>-28024.002407178599</v>
      </c>
      <c r="P67" s="266">
        <f t="shared" si="12"/>
        <v>-28024.002407178599</v>
      </c>
      <c r="Q67" s="266">
        <f t="shared" si="12"/>
        <v>-28024.002407178599</v>
      </c>
      <c r="R67" s="266">
        <f t="shared" si="12"/>
        <v>-28024.002407178599</v>
      </c>
      <c r="S67" s="266">
        <f t="shared" si="12"/>
        <v>-28024.002407178599</v>
      </c>
      <c r="T67" s="266">
        <f t="shared" si="12"/>
        <v>-28024.002407178599</v>
      </c>
      <c r="U67" s="266">
        <f t="shared" si="12"/>
        <v>-28024.002407178599</v>
      </c>
      <c r="V67" s="266">
        <f t="shared" si="12"/>
        <v>-28024.002407178599</v>
      </c>
      <c r="W67" s="266">
        <f t="shared" si="12"/>
        <v>-28024.002407178599</v>
      </c>
      <c r="X67" s="266">
        <f t="shared" si="12"/>
        <v>-28024.002407178599</v>
      </c>
      <c r="Y67" s="266">
        <f t="shared" si="12"/>
        <v>-28024.002407178599</v>
      </c>
      <c r="Z67" s="266">
        <f t="shared" si="12"/>
        <v>-28024.002407178599</v>
      </c>
      <c r="AA67" s="266">
        <f t="shared" si="12"/>
        <v>-28024.002407178599</v>
      </c>
      <c r="AB67" s="266">
        <f t="shared" si="12"/>
        <v>-28024.002407178599</v>
      </c>
      <c r="AC67" s="266">
        <f t="shared" si="12"/>
        <v>-28024.002407178599</v>
      </c>
      <c r="AD67" s="266">
        <f t="shared" si="12"/>
        <v>-28024.002407178599</v>
      </c>
      <c r="AE67" s="266">
        <f t="shared" si="12"/>
        <v>-28024.002407178599</v>
      </c>
      <c r="AF67" s="266">
        <f t="shared" si="12"/>
        <v>-28024.002407178599</v>
      </c>
      <c r="AG67" s="266">
        <f t="shared" si="12"/>
        <v>-28024.002407178599</v>
      </c>
      <c r="AH67" s="266">
        <f t="shared" si="12"/>
        <v>-28024.002407178599</v>
      </c>
      <c r="AI67" s="266">
        <f t="shared" si="12"/>
        <v>-28024.002407178599</v>
      </c>
      <c r="AJ67" s="266">
        <f t="shared" si="12"/>
        <v>-28024.002407178599</v>
      </c>
      <c r="AK67" s="266">
        <f t="shared" si="12"/>
        <v>-28024.002407178599</v>
      </c>
      <c r="AL67" s="266">
        <f t="shared" si="12"/>
        <v>-28024.002407178599</v>
      </c>
      <c r="AM67" s="266">
        <f t="shared" si="12"/>
        <v>-28024.002407178599</v>
      </c>
      <c r="AN67" s="266">
        <f t="shared" si="12"/>
        <v>-28024.002407178599</v>
      </c>
      <c r="AO67" s="266">
        <f t="shared" si="12"/>
        <v>-28024.002407178599</v>
      </c>
      <c r="AP67" s="266">
        <f t="shared" si="12"/>
        <v>-28024.002407178599</v>
      </c>
      <c r="AQ67" s="266">
        <f t="shared" si="12"/>
        <v>-28024.002407178599</v>
      </c>
      <c r="AR67" s="266">
        <f t="shared" si="12"/>
        <v>-28024.002407178599</v>
      </c>
      <c r="AS67" s="266">
        <f t="shared" si="12"/>
        <v>-28024.002407178599</v>
      </c>
      <c r="AT67" s="266">
        <f t="shared" si="12"/>
        <v>-28024.002407178599</v>
      </c>
      <c r="AU67" s="266">
        <f t="shared" si="12"/>
        <v>-28024.002407178599</v>
      </c>
      <c r="AV67" s="266">
        <f t="shared" si="12"/>
        <v>-28024.002407178599</v>
      </c>
      <c r="AW67" s="266">
        <f t="shared" si="12"/>
        <v>-28024.002407178599</v>
      </c>
      <c r="AX67" s="266">
        <f t="shared" si="12"/>
        <v>-28024.002407178599</v>
      </c>
      <c r="AY67" s="266">
        <f t="shared" si="12"/>
        <v>-28024.002407178599</v>
      </c>
      <c r="AZ67" s="266">
        <f t="shared" si="12"/>
        <v>-28024.002407178599</v>
      </c>
    </row>
    <row r="68" spans="1:52" x14ac:dyDescent="0.25">
      <c r="A68" s="269" t="s">
        <v>215</v>
      </c>
      <c r="B68" s="211">
        <f t="shared" ref="B68:AZ68" si="13">-B54</f>
        <v>0</v>
      </c>
      <c r="C68" s="211">
        <f t="shared" si="13"/>
        <v>0</v>
      </c>
      <c r="D68" s="211">
        <f t="shared" si="13"/>
        <v>0</v>
      </c>
      <c r="E68" s="211">
        <f t="shared" si="13"/>
        <v>0</v>
      </c>
      <c r="F68" s="211">
        <f t="shared" si="13"/>
        <v>0</v>
      </c>
      <c r="G68" s="211">
        <f t="shared" si="13"/>
        <v>0</v>
      </c>
      <c r="H68" s="211">
        <f t="shared" si="13"/>
        <v>0</v>
      </c>
      <c r="I68" s="211">
        <f t="shared" si="13"/>
        <v>0</v>
      </c>
      <c r="J68" s="211">
        <f t="shared" si="13"/>
        <v>0</v>
      </c>
      <c r="K68" s="211">
        <f t="shared" si="13"/>
        <v>0</v>
      </c>
      <c r="L68" s="211">
        <f t="shared" si="13"/>
        <v>0</v>
      </c>
      <c r="M68" s="268">
        <f t="shared" si="13"/>
        <v>0</v>
      </c>
      <c r="N68" s="211">
        <f t="shared" si="13"/>
        <v>0</v>
      </c>
      <c r="O68" s="211">
        <f t="shared" si="13"/>
        <v>0</v>
      </c>
      <c r="P68" s="211">
        <f t="shared" si="13"/>
        <v>0</v>
      </c>
      <c r="Q68" s="211">
        <f t="shared" si="13"/>
        <v>0</v>
      </c>
      <c r="R68" s="211">
        <f t="shared" si="13"/>
        <v>0</v>
      </c>
      <c r="S68" s="211">
        <f t="shared" si="13"/>
        <v>0</v>
      </c>
      <c r="T68" s="211">
        <f t="shared" si="13"/>
        <v>0</v>
      </c>
      <c r="U68" s="211">
        <f t="shared" si="13"/>
        <v>0</v>
      </c>
      <c r="V68" s="211">
        <f t="shared" si="13"/>
        <v>0</v>
      </c>
      <c r="W68" s="211">
        <f t="shared" si="13"/>
        <v>0</v>
      </c>
      <c r="X68" s="211">
        <f t="shared" si="13"/>
        <v>0</v>
      </c>
      <c r="Y68" s="211">
        <f t="shared" si="13"/>
        <v>0</v>
      </c>
      <c r="Z68" s="211">
        <f t="shared" si="13"/>
        <v>0</v>
      </c>
      <c r="AA68" s="211">
        <f t="shared" si="13"/>
        <v>0</v>
      </c>
      <c r="AB68" s="211">
        <f t="shared" si="13"/>
        <v>0</v>
      </c>
      <c r="AC68" s="211">
        <f t="shared" si="13"/>
        <v>0</v>
      </c>
      <c r="AD68" s="211">
        <f t="shared" si="13"/>
        <v>0</v>
      </c>
      <c r="AE68" s="211">
        <f t="shared" si="13"/>
        <v>0</v>
      </c>
      <c r="AF68" s="211">
        <f t="shared" si="13"/>
        <v>0</v>
      </c>
      <c r="AG68" s="211">
        <f t="shared" si="13"/>
        <v>0</v>
      </c>
      <c r="AH68" s="211">
        <f t="shared" si="13"/>
        <v>0</v>
      </c>
      <c r="AI68" s="211">
        <f t="shared" si="13"/>
        <v>0</v>
      </c>
      <c r="AJ68" s="211">
        <f t="shared" si="13"/>
        <v>0</v>
      </c>
      <c r="AK68" s="211">
        <f t="shared" si="13"/>
        <v>0</v>
      </c>
      <c r="AL68" s="211">
        <f t="shared" si="13"/>
        <v>0</v>
      </c>
      <c r="AM68" s="211">
        <f t="shared" si="13"/>
        <v>0</v>
      </c>
      <c r="AN68" s="211">
        <f t="shared" si="13"/>
        <v>0</v>
      </c>
      <c r="AO68" s="211">
        <f t="shared" si="13"/>
        <v>0</v>
      </c>
      <c r="AP68" s="211">
        <f t="shared" si="13"/>
        <v>0</v>
      </c>
      <c r="AQ68" s="211">
        <f t="shared" si="13"/>
        <v>0</v>
      </c>
      <c r="AR68" s="211">
        <f t="shared" si="13"/>
        <v>0</v>
      </c>
      <c r="AS68" s="211">
        <f t="shared" si="13"/>
        <v>0</v>
      </c>
      <c r="AT68" s="211">
        <f t="shared" si="13"/>
        <v>0</v>
      </c>
      <c r="AU68" s="211">
        <f t="shared" si="13"/>
        <v>0</v>
      </c>
      <c r="AV68" s="211">
        <f t="shared" si="13"/>
        <v>0</v>
      </c>
      <c r="AW68" s="211">
        <f t="shared" si="13"/>
        <v>0</v>
      </c>
      <c r="AX68" s="211">
        <f t="shared" si="13"/>
        <v>0</v>
      </c>
      <c r="AY68" s="211">
        <f t="shared" si="13"/>
        <v>0</v>
      </c>
      <c r="AZ68" s="211">
        <f t="shared" si="13"/>
        <v>0</v>
      </c>
    </row>
    <row r="69" spans="1:52" x14ac:dyDescent="0.25">
      <c r="A69" s="270" t="s">
        <v>219</v>
      </c>
      <c r="B69" s="266">
        <f t="shared" ref="B69:AZ69" si="14">B67+B68</f>
        <v>1398595.04</v>
      </c>
      <c r="C69" s="266">
        <f t="shared" si="14"/>
        <v>-28024.002407178599</v>
      </c>
      <c r="D69" s="266">
        <f t="shared" si="14"/>
        <v>-28024.002407178599</v>
      </c>
      <c r="E69" s="266">
        <f t="shared" si="14"/>
        <v>-28024.002407178599</v>
      </c>
      <c r="F69" s="266">
        <f t="shared" si="14"/>
        <v>-28024.002407178599</v>
      </c>
      <c r="G69" s="266">
        <f t="shared" si="14"/>
        <v>-28024.002407178599</v>
      </c>
      <c r="H69" s="266">
        <f t="shared" si="14"/>
        <v>-28024.002407178599</v>
      </c>
      <c r="I69" s="266">
        <f t="shared" si="14"/>
        <v>-28024.002407178599</v>
      </c>
      <c r="J69" s="266">
        <f t="shared" si="14"/>
        <v>-28024.002407178599</v>
      </c>
      <c r="K69" s="266">
        <f t="shared" si="14"/>
        <v>-28024.002407178599</v>
      </c>
      <c r="L69" s="266">
        <f t="shared" si="14"/>
        <v>-28024.002407178599</v>
      </c>
      <c r="M69" s="267">
        <f t="shared" si="14"/>
        <v>-28024.002407178599</v>
      </c>
      <c r="N69" s="266">
        <f t="shared" si="14"/>
        <v>-28024.002407178599</v>
      </c>
      <c r="O69" s="266">
        <f t="shared" si="14"/>
        <v>-28024.002407178599</v>
      </c>
      <c r="P69" s="266">
        <f t="shared" si="14"/>
        <v>-28024.002407178599</v>
      </c>
      <c r="Q69" s="266">
        <f t="shared" si="14"/>
        <v>-28024.002407178599</v>
      </c>
      <c r="R69" s="266">
        <f t="shared" si="14"/>
        <v>-28024.002407178599</v>
      </c>
      <c r="S69" s="266">
        <f t="shared" si="14"/>
        <v>-28024.002407178599</v>
      </c>
      <c r="T69" s="266">
        <f t="shared" si="14"/>
        <v>-28024.002407178599</v>
      </c>
      <c r="U69" s="266">
        <f t="shared" si="14"/>
        <v>-28024.002407178599</v>
      </c>
      <c r="V69" s="266">
        <f t="shared" si="14"/>
        <v>-28024.002407178599</v>
      </c>
      <c r="W69" s="266">
        <f t="shared" si="14"/>
        <v>-28024.002407178599</v>
      </c>
      <c r="X69" s="266">
        <f t="shared" si="14"/>
        <v>-28024.002407178599</v>
      </c>
      <c r="Y69" s="266">
        <f t="shared" si="14"/>
        <v>-28024.002407178599</v>
      </c>
      <c r="Z69" s="266">
        <f t="shared" si="14"/>
        <v>-28024.002407178599</v>
      </c>
      <c r="AA69" s="266">
        <f t="shared" si="14"/>
        <v>-28024.002407178599</v>
      </c>
      <c r="AB69" s="266">
        <f t="shared" si="14"/>
        <v>-28024.002407178599</v>
      </c>
      <c r="AC69" s="266">
        <f t="shared" si="14"/>
        <v>-28024.002407178599</v>
      </c>
      <c r="AD69" s="266">
        <f t="shared" si="14"/>
        <v>-28024.002407178599</v>
      </c>
      <c r="AE69" s="266">
        <f t="shared" si="14"/>
        <v>-28024.002407178599</v>
      </c>
      <c r="AF69" s="266">
        <f t="shared" si="14"/>
        <v>-28024.002407178599</v>
      </c>
      <c r="AG69" s="266">
        <f t="shared" si="14"/>
        <v>-28024.002407178599</v>
      </c>
      <c r="AH69" s="266">
        <f t="shared" si="14"/>
        <v>-28024.002407178599</v>
      </c>
      <c r="AI69" s="266">
        <f t="shared" si="14"/>
        <v>-28024.002407178599</v>
      </c>
      <c r="AJ69" s="266">
        <f t="shared" si="14"/>
        <v>-28024.002407178599</v>
      </c>
      <c r="AK69" s="266">
        <f t="shared" si="14"/>
        <v>-28024.002407178599</v>
      </c>
      <c r="AL69" s="266">
        <f t="shared" si="14"/>
        <v>-28024.002407178599</v>
      </c>
      <c r="AM69" s="266">
        <f t="shared" si="14"/>
        <v>-28024.002407178599</v>
      </c>
      <c r="AN69" s="266">
        <f t="shared" si="14"/>
        <v>-28024.002407178599</v>
      </c>
      <c r="AO69" s="266">
        <f t="shared" si="14"/>
        <v>-28024.002407178599</v>
      </c>
      <c r="AP69" s="266">
        <f t="shared" si="14"/>
        <v>-28024.002407178599</v>
      </c>
      <c r="AQ69" s="266">
        <f t="shared" si="14"/>
        <v>-28024.002407178599</v>
      </c>
      <c r="AR69" s="266">
        <f t="shared" si="14"/>
        <v>-28024.002407178599</v>
      </c>
      <c r="AS69" s="266">
        <f t="shared" si="14"/>
        <v>-28024.002407178599</v>
      </c>
      <c r="AT69" s="266">
        <f t="shared" si="14"/>
        <v>-28024.002407178599</v>
      </c>
      <c r="AU69" s="266">
        <f t="shared" si="14"/>
        <v>-28024.002407178599</v>
      </c>
      <c r="AV69" s="266">
        <f t="shared" si="14"/>
        <v>-28024.002407178599</v>
      </c>
      <c r="AW69" s="266">
        <f t="shared" si="14"/>
        <v>-28024.002407178599</v>
      </c>
      <c r="AX69" s="266">
        <f t="shared" si="14"/>
        <v>-28024.002407178599</v>
      </c>
      <c r="AY69" s="266">
        <f t="shared" si="14"/>
        <v>-28024.002407178599</v>
      </c>
      <c r="AZ69" s="266">
        <f t="shared" si="14"/>
        <v>-28024.002407178599</v>
      </c>
    </row>
    <row r="70" spans="1:52" x14ac:dyDescent="0.25">
      <c r="A70" s="269" t="s">
        <v>214</v>
      </c>
      <c r="B70" s="211"/>
      <c r="C70" s="211"/>
      <c r="D70" s="211"/>
      <c r="E70" s="211"/>
      <c r="F70" s="211"/>
      <c r="G70" s="211"/>
      <c r="H70" s="211"/>
      <c r="I70" s="211"/>
      <c r="J70" s="211"/>
      <c r="K70" s="211"/>
      <c r="L70" s="211"/>
      <c r="M70" s="211"/>
      <c r="N70" s="211"/>
      <c r="O70" s="211"/>
      <c r="P70" s="211"/>
      <c r="Q70" s="211"/>
      <c r="R70" s="211"/>
      <c r="S70" s="211"/>
      <c r="T70" s="211"/>
      <c r="U70" s="211"/>
      <c r="V70" s="211"/>
      <c r="W70" s="211"/>
      <c r="X70" s="211"/>
      <c r="Y70" s="211"/>
      <c r="Z70" s="211"/>
      <c r="AA70" s="211"/>
      <c r="AB70" s="211"/>
      <c r="AC70" s="211"/>
      <c r="AD70" s="211"/>
      <c r="AE70" s="211"/>
      <c r="AF70" s="211"/>
      <c r="AG70" s="211"/>
      <c r="AH70" s="211"/>
      <c r="AI70" s="211"/>
      <c r="AJ70" s="211"/>
      <c r="AK70" s="211"/>
      <c r="AL70" s="211"/>
      <c r="AM70" s="211"/>
      <c r="AN70" s="211"/>
      <c r="AO70" s="211"/>
      <c r="AP70" s="211"/>
      <c r="AQ70" s="211"/>
      <c r="AR70" s="211"/>
      <c r="AS70" s="211"/>
      <c r="AT70" s="211"/>
      <c r="AU70" s="211"/>
      <c r="AV70" s="211"/>
      <c r="AW70" s="211"/>
      <c r="AX70" s="211"/>
      <c r="AY70" s="211"/>
      <c r="AZ70" s="211"/>
    </row>
    <row r="71" spans="1:52" ht="16.5" thickBot="1" x14ac:dyDescent="0.3">
      <c r="A71" s="271" t="s">
        <v>218</v>
      </c>
      <c r="B71" s="272">
        <f t="shared" ref="B71:AZ71" si="15">B69+B70</f>
        <v>1398595.04</v>
      </c>
      <c r="C71" s="272">
        <f t="shared" si="15"/>
        <v>-28024.002407178599</v>
      </c>
      <c r="D71" s="272">
        <f t="shared" si="15"/>
        <v>-28024.002407178599</v>
      </c>
      <c r="E71" s="272">
        <f t="shared" si="15"/>
        <v>-28024.002407178599</v>
      </c>
      <c r="F71" s="272">
        <f t="shared" si="15"/>
        <v>-28024.002407178599</v>
      </c>
      <c r="G71" s="272">
        <f t="shared" si="15"/>
        <v>-28024.002407178599</v>
      </c>
      <c r="H71" s="272">
        <f t="shared" si="15"/>
        <v>-28024.002407178599</v>
      </c>
      <c r="I71" s="272">
        <f t="shared" si="15"/>
        <v>-28024.002407178599</v>
      </c>
      <c r="J71" s="272">
        <f t="shared" si="15"/>
        <v>-28024.002407178599</v>
      </c>
      <c r="K71" s="272">
        <f t="shared" si="15"/>
        <v>-28024.002407178599</v>
      </c>
      <c r="L71" s="272">
        <f t="shared" si="15"/>
        <v>-28024.002407178599</v>
      </c>
      <c r="M71" s="273">
        <f t="shared" si="15"/>
        <v>-28024.002407178599</v>
      </c>
      <c r="N71" s="272">
        <f t="shared" si="15"/>
        <v>-28024.002407178599</v>
      </c>
      <c r="O71" s="272">
        <f t="shared" si="15"/>
        <v>-28024.002407178599</v>
      </c>
      <c r="P71" s="272">
        <f t="shared" si="15"/>
        <v>-28024.002407178599</v>
      </c>
      <c r="Q71" s="272">
        <f t="shared" si="15"/>
        <v>-28024.002407178599</v>
      </c>
      <c r="R71" s="272">
        <f t="shared" si="15"/>
        <v>-28024.002407178599</v>
      </c>
      <c r="S71" s="272">
        <f t="shared" si="15"/>
        <v>-28024.002407178599</v>
      </c>
      <c r="T71" s="272">
        <f t="shared" si="15"/>
        <v>-28024.002407178599</v>
      </c>
      <c r="U71" s="272">
        <f t="shared" si="15"/>
        <v>-28024.002407178599</v>
      </c>
      <c r="V71" s="272">
        <f t="shared" si="15"/>
        <v>-28024.002407178599</v>
      </c>
      <c r="W71" s="272">
        <f t="shared" si="15"/>
        <v>-28024.002407178599</v>
      </c>
      <c r="X71" s="272">
        <f t="shared" si="15"/>
        <v>-28024.002407178599</v>
      </c>
      <c r="Y71" s="272">
        <f t="shared" si="15"/>
        <v>-28024.002407178599</v>
      </c>
      <c r="Z71" s="272">
        <f t="shared" si="15"/>
        <v>-28024.002407178599</v>
      </c>
      <c r="AA71" s="272">
        <f t="shared" si="15"/>
        <v>-28024.002407178599</v>
      </c>
      <c r="AB71" s="272">
        <f t="shared" si="15"/>
        <v>-28024.002407178599</v>
      </c>
      <c r="AC71" s="272">
        <f t="shared" si="15"/>
        <v>-28024.002407178599</v>
      </c>
      <c r="AD71" s="272">
        <f t="shared" si="15"/>
        <v>-28024.002407178599</v>
      </c>
      <c r="AE71" s="272">
        <f t="shared" si="15"/>
        <v>-28024.002407178599</v>
      </c>
      <c r="AF71" s="272">
        <f t="shared" si="15"/>
        <v>-28024.002407178599</v>
      </c>
      <c r="AG71" s="272">
        <f t="shared" si="15"/>
        <v>-28024.002407178599</v>
      </c>
      <c r="AH71" s="272">
        <f t="shared" si="15"/>
        <v>-28024.002407178599</v>
      </c>
      <c r="AI71" s="272">
        <f t="shared" si="15"/>
        <v>-28024.002407178599</v>
      </c>
      <c r="AJ71" s="272">
        <f t="shared" si="15"/>
        <v>-28024.002407178599</v>
      </c>
      <c r="AK71" s="272">
        <f t="shared" si="15"/>
        <v>-28024.002407178599</v>
      </c>
      <c r="AL71" s="272">
        <f t="shared" si="15"/>
        <v>-28024.002407178599</v>
      </c>
      <c r="AM71" s="272">
        <f t="shared" si="15"/>
        <v>-28024.002407178599</v>
      </c>
      <c r="AN71" s="272">
        <f t="shared" si="15"/>
        <v>-28024.002407178599</v>
      </c>
      <c r="AO71" s="272">
        <f t="shared" si="15"/>
        <v>-28024.002407178599</v>
      </c>
      <c r="AP71" s="272">
        <f t="shared" si="15"/>
        <v>-28024.002407178599</v>
      </c>
      <c r="AQ71" s="272">
        <f t="shared" si="15"/>
        <v>-28024.002407178599</v>
      </c>
      <c r="AR71" s="272">
        <f t="shared" si="15"/>
        <v>-28024.002407178599</v>
      </c>
      <c r="AS71" s="272">
        <f t="shared" si="15"/>
        <v>-28024.002407178599</v>
      </c>
      <c r="AT71" s="272">
        <f t="shared" si="15"/>
        <v>-28024.002407178599</v>
      </c>
      <c r="AU71" s="272">
        <f t="shared" si="15"/>
        <v>-28024.002407178599</v>
      </c>
      <c r="AV71" s="272">
        <f t="shared" si="15"/>
        <v>-28024.002407178599</v>
      </c>
      <c r="AW71" s="272">
        <f t="shared" si="15"/>
        <v>-28024.002407178599</v>
      </c>
      <c r="AX71" s="272">
        <f t="shared" si="15"/>
        <v>-28024.002407178599</v>
      </c>
      <c r="AY71" s="272">
        <f t="shared" si="15"/>
        <v>-28024.002407178599</v>
      </c>
      <c r="AZ71" s="272">
        <f t="shared" si="15"/>
        <v>-28024.002407178599</v>
      </c>
    </row>
    <row r="72" spans="1:52" ht="16.5" thickBot="1" x14ac:dyDescent="0.3">
      <c r="A72" s="274"/>
      <c r="B72" s="275">
        <v>0</v>
      </c>
      <c r="C72" s="275">
        <v>1</v>
      </c>
      <c r="D72" s="275">
        <f>C72+1</f>
        <v>2</v>
      </c>
      <c r="E72" s="275">
        <f t="shared" ref="E72:AZ72" si="16">D72+1</f>
        <v>3</v>
      </c>
      <c r="F72" s="275">
        <f t="shared" si="16"/>
        <v>4</v>
      </c>
      <c r="G72" s="275">
        <f t="shared" si="16"/>
        <v>5</v>
      </c>
      <c r="H72" s="275">
        <f t="shared" si="16"/>
        <v>6</v>
      </c>
      <c r="I72" s="275">
        <f t="shared" si="16"/>
        <v>7</v>
      </c>
      <c r="J72" s="275">
        <f t="shared" si="16"/>
        <v>8</v>
      </c>
      <c r="K72" s="275">
        <f t="shared" si="16"/>
        <v>9</v>
      </c>
      <c r="L72" s="275">
        <f t="shared" si="16"/>
        <v>10</v>
      </c>
      <c r="M72" s="276">
        <f t="shared" si="16"/>
        <v>11</v>
      </c>
      <c r="N72" s="275">
        <f t="shared" si="16"/>
        <v>12</v>
      </c>
      <c r="O72" s="275">
        <f t="shared" si="16"/>
        <v>13</v>
      </c>
      <c r="P72" s="275">
        <f t="shared" si="16"/>
        <v>14</v>
      </c>
      <c r="Q72" s="275">
        <f t="shared" si="16"/>
        <v>15</v>
      </c>
      <c r="R72" s="275">
        <f t="shared" si="16"/>
        <v>16</v>
      </c>
      <c r="S72" s="275">
        <f t="shared" si="16"/>
        <v>17</v>
      </c>
      <c r="T72" s="275">
        <f t="shared" si="16"/>
        <v>18</v>
      </c>
      <c r="U72" s="275">
        <f t="shared" si="16"/>
        <v>19</v>
      </c>
      <c r="V72" s="275">
        <f t="shared" si="16"/>
        <v>20</v>
      </c>
      <c r="W72" s="275">
        <f t="shared" si="16"/>
        <v>21</v>
      </c>
      <c r="X72" s="275">
        <f t="shared" si="16"/>
        <v>22</v>
      </c>
      <c r="Y72" s="275">
        <f t="shared" si="16"/>
        <v>23</v>
      </c>
      <c r="Z72" s="275">
        <f t="shared" si="16"/>
        <v>24</v>
      </c>
      <c r="AA72" s="275">
        <f t="shared" si="16"/>
        <v>25</v>
      </c>
      <c r="AB72" s="275">
        <f t="shared" si="16"/>
        <v>26</v>
      </c>
      <c r="AC72" s="275">
        <f t="shared" si="16"/>
        <v>27</v>
      </c>
      <c r="AD72" s="275">
        <f t="shared" si="16"/>
        <v>28</v>
      </c>
      <c r="AE72" s="275">
        <f t="shared" si="16"/>
        <v>29</v>
      </c>
      <c r="AF72" s="275">
        <f t="shared" si="16"/>
        <v>30</v>
      </c>
      <c r="AG72" s="275">
        <f t="shared" si="16"/>
        <v>31</v>
      </c>
      <c r="AH72" s="275">
        <f t="shared" si="16"/>
        <v>32</v>
      </c>
      <c r="AI72" s="275">
        <f t="shared" si="16"/>
        <v>33</v>
      </c>
      <c r="AJ72" s="275">
        <f t="shared" si="16"/>
        <v>34</v>
      </c>
      <c r="AK72" s="275">
        <f t="shared" si="16"/>
        <v>35</v>
      </c>
      <c r="AL72" s="275">
        <f t="shared" si="16"/>
        <v>36</v>
      </c>
      <c r="AM72" s="275">
        <f t="shared" si="16"/>
        <v>37</v>
      </c>
      <c r="AN72" s="275">
        <f t="shared" si="16"/>
        <v>38</v>
      </c>
      <c r="AO72" s="275">
        <f t="shared" si="16"/>
        <v>39</v>
      </c>
      <c r="AP72" s="275">
        <f t="shared" si="16"/>
        <v>40</v>
      </c>
      <c r="AQ72" s="275">
        <f t="shared" si="16"/>
        <v>41</v>
      </c>
      <c r="AR72" s="275">
        <f t="shared" si="16"/>
        <v>42</v>
      </c>
      <c r="AS72" s="275">
        <f t="shared" si="16"/>
        <v>43</v>
      </c>
      <c r="AT72" s="275">
        <f t="shared" si="16"/>
        <v>44</v>
      </c>
      <c r="AU72" s="275">
        <f t="shared" si="16"/>
        <v>45</v>
      </c>
      <c r="AV72" s="275">
        <f t="shared" si="16"/>
        <v>46</v>
      </c>
      <c r="AW72" s="275">
        <f t="shared" si="16"/>
        <v>47</v>
      </c>
      <c r="AX72" s="275">
        <f t="shared" si="16"/>
        <v>48</v>
      </c>
      <c r="AY72" s="275">
        <f t="shared" si="16"/>
        <v>49</v>
      </c>
      <c r="AZ72" s="275">
        <f t="shared" si="16"/>
        <v>50</v>
      </c>
    </row>
    <row r="73" spans="1:52" x14ac:dyDescent="0.25">
      <c r="A73" s="254" t="s">
        <v>217</v>
      </c>
      <c r="B73" s="241">
        <f>B40</f>
        <v>2022</v>
      </c>
      <c r="C73" s="241">
        <f t="shared" ref="C73:AZ73" si="17">C40</f>
        <v>2023</v>
      </c>
      <c r="D73" s="241">
        <f t="shared" si="17"/>
        <v>2024</v>
      </c>
      <c r="E73" s="241">
        <f t="shared" si="17"/>
        <v>2025</v>
      </c>
      <c r="F73" s="241">
        <f t="shared" si="17"/>
        <v>2026</v>
      </c>
      <c r="G73" s="241">
        <f t="shared" si="17"/>
        <v>2027</v>
      </c>
      <c r="H73" s="241">
        <f t="shared" si="17"/>
        <v>2028</v>
      </c>
      <c r="I73" s="241">
        <f t="shared" si="17"/>
        <v>2029</v>
      </c>
      <c r="J73" s="241">
        <f t="shared" si="17"/>
        <v>2030</v>
      </c>
      <c r="K73" s="241">
        <f t="shared" si="17"/>
        <v>2031</v>
      </c>
      <c r="L73" s="241">
        <f t="shared" si="17"/>
        <v>2032</v>
      </c>
      <c r="M73" s="255">
        <f t="shared" si="17"/>
        <v>2033</v>
      </c>
      <c r="N73" s="241">
        <f t="shared" si="17"/>
        <v>2034</v>
      </c>
      <c r="O73" s="241">
        <f t="shared" si="17"/>
        <v>2035</v>
      </c>
      <c r="P73" s="241">
        <f t="shared" si="17"/>
        <v>2036</v>
      </c>
      <c r="Q73" s="241">
        <f t="shared" si="17"/>
        <v>2037</v>
      </c>
      <c r="R73" s="241">
        <f t="shared" si="17"/>
        <v>2038</v>
      </c>
      <c r="S73" s="241">
        <f t="shared" si="17"/>
        <v>2039</v>
      </c>
      <c r="T73" s="241">
        <f t="shared" si="17"/>
        <v>2040</v>
      </c>
      <c r="U73" s="241">
        <f t="shared" si="17"/>
        <v>2041</v>
      </c>
      <c r="V73" s="241">
        <f t="shared" si="17"/>
        <v>2042</v>
      </c>
      <c r="W73" s="241">
        <f t="shared" si="17"/>
        <v>2043</v>
      </c>
      <c r="X73" s="241">
        <f t="shared" si="17"/>
        <v>2044</v>
      </c>
      <c r="Y73" s="241">
        <f t="shared" si="17"/>
        <v>2045</v>
      </c>
      <c r="Z73" s="241">
        <f t="shared" si="17"/>
        <v>2046</v>
      </c>
      <c r="AA73" s="241">
        <f t="shared" si="17"/>
        <v>2047</v>
      </c>
      <c r="AB73" s="241">
        <f t="shared" si="17"/>
        <v>2048</v>
      </c>
      <c r="AC73" s="241">
        <f t="shared" si="17"/>
        <v>2049</v>
      </c>
      <c r="AD73" s="241">
        <f t="shared" si="17"/>
        <v>2050</v>
      </c>
      <c r="AE73" s="241">
        <f t="shared" si="17"/>
        <v>2051</v>
      </c>
      <c r="AF73" s="241">
        <f t="shared" si="17"/>
        <v>2052</v>
      </c>
      <c r="AG73" s="241">
        <f t="shared" si="17"/>
        <v>2053</v>
      </c>
      <c r="AH73" s="241">
        <f t="shared" si="17"/>
        <v>2054</v>
      </c>
      <c r="AI73" s="241">
        <f t="shared" si="17"/>
        <v>2055</v>
      </c>
      <c r="AJ73" s="241">
        <f t="shared" si="17"/>
        <v>2056</v>
      </c>
      <c r="AK73" s="241">
        <f t="shared" si="17"/>
        <v>2057</v>
      </c>
      <c r="AL73" s="241">
        <f t="shared" si="17"/>
        <v>2058</v>
      </c>
      <c r="AM73" s="241">
        <f t="shared" si="17"/>
        <v>2059</v>
      </c>
      <c r="AN73" s="241">
        <f t="shared" si="17"/>
        <v>2060</v>
      </c>
      <c r="AO73" s="241">
        <f t="shared" si="17"/>
        <v>2061</v>
      </c>
      <c r="AP73" s="241">
        <f t="shared" si="17"/>
        <v>2062</v>
      </c>
      <c r="AQ73" s="241">
        <f t="shared" si="17"/>
        <v>2063</v>
      </c>
      <c r="AR73" s="241">
        <f t="shared" si="17"/>
        <v>2064</v>
      </c>
      <c r="AS73" s="241">
        <f t="shared" si="17"/>
        <v>2065</v>
      </c>
      <c r="AT73" s="241">
        <f t="shared" si="17"/>
        <v>2066</v>
      </c>
      <c r="AU73" s="241">
        <f t="shared" si="17"/>
        <v>2067</v>
      </c>
      <c r="AV73" s="241">
        <f t="shared" si="17"/>
        <v>2068</v>
      </c>
      <c r="AW73" s="241">
        <f t="shared" si="17"/>
        <v>2069</v>
      </c>
      <c r="AX73" s="241">
        <f t="shared" si="17"/>
        <v>2070</v>
      </c>
      <c r="AY73" s="241">
        <f t="shared" si="17"/>
        <v>2071</v>
      </c>
      <c r="AZ73" s="241">
        <f t="shared" si="17"/>
        <v>2072</v>
      </c>
    </row>
    <row r="74" spans="1:52" x14ac:dyDescent="0.25">
      <c r="A74" s="265" t="s">
        <v>443</v>
      </c>
      <c r="B74" s="266">
        <f t="shared" ref="B74:AZ74" si="18">B67</f>
        <v>1398595.04</v>
      </c>
      <c r="C74" s="266">
        <f t="shared" si="18"/>
        <v>-28024.002407178599</v>
      </c>
      <c r="D74" s="266">
        <f t="shared" si="18"/>
        <v>-28024.002407178599</v>
      </c>
      <c r="E74" s="266">
        <f t="shared" si="18"/>
        <v>-28024.002407178599</v>
      </c>
      <c r="F74" s="266">
        <f t="shared" si="18"/>
        <v>-28024.002407178599</v>
      </c>
      <c r="G74" s="266">
        <f t="shared" si="18"/>
        <v>-28024.002407178599</v>
      </c>
      <c r="H74" s="266">
        <f t="shared" si="18"/>
        <v>-28024.002407178599</v>
      </c>
      <c r="I74" s="266">
        <f t="shared" si="18"/>
        <v>-28024.002407178599</v>
      </c>
      <c r="J74" s="266">
        <f t="shared" si="18"/>
        <v>-28024.002407178599</v>
      </c>
      <c r="K74" s="266">
        <f t="shared" si="18"/>
        <v>-28024.002407178599</v>
      </c>
      <c r="L74" s="266">
        <f t="shared" si="18"/>
        <v>-28024.002407178599</v>
      </c>
      <c r="M74" s="267">
        <f t="shared" si="18"/>
        <v>-28024.002407178599</v>
      </c>
      <c r="N74" s="266">
        <f t="shared" si="18"/>
        <v>-28024.002407178599</v>
      </c>
      <c r="O74" s="266">
        <f t="shared" si="18"/>
        <v>-28024.002407178599</v>
      </c>
      <c r="P74" s="266">
        <f t="shared" si="18"/>
        <v>-28024.002407178599</v>
      </c>
      <c r="Q74" s="266">
        <f t="shared" si="18"/>
        <v>-28024.002407178599</v>
      </c>
      <c r="R74" s="266">
        <f t="shared" si="18"/>
        <v>-28024.002407178599</v>
      </c>
      <c r="S74" s="266">
        <f t="shared" si="18"/>
        <v>-28024.002407178599</v>
      </c>
      <c r="T74" s="266">
        <f t="shared" si="18"/>
        <v>-28024.002407178599</v>
      </c>
      <c r="U74" s="266">
        <f t="shared" si="18"/>
        <v>-28024.002407178599</v>
      </c>
      <c r="V74" s="266">
        <f t="shared" si="18"/>
        <v>-28024.002407178599</v>
      </c>
      <c r="W74" s="266">
        <f t="shared" si="18"/>
        <v>-28024.002407178599</v>
      </c>
      <c r="X74" s="266">
        <f t="shared" si="18"/>
        <v>-28024.002407178599</v>
      </c>
      <c r="Y74" s="266">
        <f t="shared" si="18"/>
        <v>-28024.002407178599</v>
      </c>
      <c r="Z74" s="266">
        <f t="shared" si="18"/>
        <v>-28024.002407178599</v>
      </c>
      <c r="AA74" s="266">
        <f t="shared" si="18"/>
        <v>-28024.002407178599</v>
      </c>
      <c r="AB74" s="266">
        <f t="shared" si="18"/>
        <v>-28024.002407178599</v>
      </c>
      <c r="AC74" s="266">
        <f t="shared" si="18"/>
        <v>-28024.002407178599</v>
      </c>
      <c r="AD74" s="266">
        <f t="shared" si="18"/>
        <v>-28024.002407178599</v>
      </c>
      <c r="AE74" s="266">
        <f t="shared" si="18"/>
        <v>-28024.002407178599</v>
      </c>
      <c r="AF74" s="266">
        <f t="shared" si="18"/>
        <v>-28024.002407178599</v>
      </c>
      <c r="AG74" s="266">
        <f t="shared" si="18"/>
        <v>-28024.002407178599</v>
      </c>
      <c r="AH74" s="266">
        <f t="shared" si="18"/>
        <v>-28024.002407178599</v>
      </c>
      <c r="AI74" s="266">
        <f t="shared" si="18"/>
        <v>-28024.002407178599</v>
      </c>
      <c r="AJ74" s="266">
        <f t="shared" si="18"/>
        <v>-28024.002407178599</v>
      </c>
      <c r="AK74" s="266">
        <f t="shared" si="18"/>
        <v>-28024.002407178599</v>
      </c>
      <c r="AL74" s="266">
        <f t="shared" si="18"/>
        <v>-28024.002407178599</v>
      </c>
      <c r="AM74" s="266">
        <f t="shared" si="18"/>
        <v>-28024.002407178599</v>
      </c>
      <c r="AN74" s="266">
        <f t="shared" si="18"/>
        <v>-28024.002407178599</v>
      </c>
      <c r="AO74" s="266">
        <f t="shared" si="18"/>
        <v>-28024.002407178599</v>
      </c>
      <c r="AP74" s="266">
        <f t="shared" si="18"/>
        <v>-28024.002407178599</v>
      </c>
      <c r="AQ74" s="266">
        <f t="shared" si="18"/>
        <v>-28024.002407178599</v>
      </c>
      <c r="AR74" s="266">
        <f t="shared" si="18"/>
        <v>-28024.002407178599</v>
      </c>
      <c r="AS74" s="266">
        <f t="shared" si="18"/>
        <v>-28024.002407178599</v>
      </c>
      <c r="AT74" s="266">
        <f t="shared" si="18"/>
        <v>-28024.002407178599</v>
      </c>
      <c r="AU74" s="266">
        <f t="shared" si="18"/>
        <v>-28024.002407178599</v>
      </c>
      <c r="AV74" s="266">
        <f t="shared" si="18"/>
        <v>-28024.002407178599</v>
      </c>
      <c r="AW74" s="266">
        <f t="shared" si="18"/>
        <v>-28024.002407178599</v>
      </c>
      <c r="AX74" s="266">
        <f t="shared" si="18"/>
        <v>-28024.002407178599</v>
      </c>
      <c r="AY74" s="266">
        <f t="shared" si="18"/>
        <v>-28024.002407178599</v>
      </c>
      <c r="AZ74" s="266">
        <f t="shared" si="18"/>
        <v>-28024.002407178599</v>
      </c>
    </row>
    <row r="75" spans="1:52" x14ac:dyDescent="0.25">
      <c r="A75" s="269" t="s">
        <v>216</v>
      </c>
      <c r="B75" s="211">
        <f t="shared" ref="B75:AZ75" si="19">-B66</f>
        <v>0</v>
      </c>
      <c r="C75" s="211">
        <f t="shared" si="19"/>
        <v>28024.002407178599</v>
      </c>
      <c r="D75" s="211">
        <f t="shared" si="19"/>
        <v>28024.002407178599</v>
      </c>
      <c r="E75" s="211">
        <f t="shared" si="19"/>
        <v>28024.002407178599</v>
      </c>
      <c r="F75" s="211">
        <f t="shared" si="19"/>
        <v>28024.002407178599</v>
      </c>
      <c r="G75" s="211">
        <f t="shared" si="19"/>
        <v>28024.002407178599</v>
      </c>
      <c r="H75" s="211">
        <f t="shared" si="19"/>
        <v>28024.002407178599</v>
      </c>
      <c r="I75" s="211">
        <f t="shared" si="19"/>
        <v>28024.002407178599</v>
      </c>
      <c r="J75" s="211">
        <f t="shared" si="19"/>
        <v>28024.002407178599</v>
      </c>
      <c r="K75" s="211">
        <f t="shared" si="19"/>
        <v>28024.002407178599</v>
      </c>
      <c r="L75" s="211">
        <f t="shared" si="19"/>
        <v>28024.002407178599</v>
      </c>
      <c r="M75" s="268">
        <f t="shared" si="19"/>
        <v>28024.002407178599</v>
      </c>
      <c r="N75" s="211">
        <f t="shared" si="19"/>
        <v>28024.002407178599</v>
      </c>
      <c r="O75" s="211">
        <f t="shared" si="19"/>
        <v>28024.002407178599</v>
      </c>
      <c r="P75" s="211">
        <f t="shared" si="19"/>
        <v>28024.002407178599</v>
      </c>
      <c r="Q75" s="211">
        <f t="shared" si="19"/>
        <v>28024.002407178599</v>
      </c>
      <c r="R75" s="211">
        <f t="shared" si="19"/>
        <v>28024.002407178599</v>
      </c>
      <c r="S75" s="211">
        <f t="shared" si="19"/>
        <v>28024.002407178599</v>
      </c>
      <c r="T75" s="211">
        <f t="shared" si="19"/>
        <v>28024.002407178599</v>
      </c>
      <c r="U75" s="211">
        <f t="shared" si="19"/>
        <v>28024.002407178599</v>
      </c>
      <c r="V75" s="211">
        <f t="shared" si="19"/>
        <v>28024.002407178599</v>
      </c>
      <c r="W75" s="211">
        <f t="shared" si="19"/>
        <v>28024.002407178599</v>
      </c>
      <c r="X75" s="211">
        <f t="shared" si="19"/>
        <v>28024.002407178599</v>
      </c>
      <c r="Y75" s="211">
        <f t="shared" si="19"/>
        <v>28024.002407178599</v>
      </c>
      <c r="Z75" s="211">
        <f t="shared" si="19"/>
        <v>28024.002407178599</v>
      </c>
      <c r="AA75" s="211">
        <f t="shared" si="19"/>
        <v>28024.002407178599</v>
      </c>
      <c r="AB75" s="211">
        <f t="shared" si="19"/>
        <v>28024.002407178599</v>
      </c>
      <c r="AC75" s="211">
        <f t="shared" si="19"/>
        <v>28024.002407178599</v>
      </c>
      <c r="AD75" s="211">
        <f t="shared" si="19"/>
        <v>28024.002407178599</v>
      </c>
      <c r="AE75" s="211">
        <f t="shared" si="19"/>
        <v>28024.002407178599</v>
      </c>
      <c r="AF75" s="211">
        <f t="shared" si="19"/>
        <v>28024.002407178599</v>
      </c>
      <c r="AG75" s="211">
        <f t="shared" si="19"/>
        <v>28024.002407178599</v>
      </c>
      <c r="AH75" s="211">
        <f t="shared" si="19"/>
        <v>28024.002407178599</v>
      </c>
      <c r="AI75" s="211">
        <f t="shared" si="19"/>
        <v>28024.002407178599</v>
      </c>
      <c r="AJ75" s="211">
        <f t="shared" si="19"/>
        <v>28024.002407178599</v>
      </c>
      <c r="AK75" s="211">
        <f t="shared" si="19"/>
        <v>28024.002407178599</v>
      </c>
      <c r="AL75" s="211">
        <f t="shared" si="19"/>
        <v>28024.002407178599</v>
      </c>
      <c r="AM75" s="211">
        <f t="shared" si="19"/>
        <v>28024.002407178599</v>
      </c>
      <c r="AN75" s="211">
        <f t="shared" si="19"/>
        <v>28024.002407178599</v>
      </c>
      <c r="AO75" s="211">
        <f t="shared" si="19"/>
        <v>28024.002407178599</v>
      </c>
      <c r="AP75" s="211">
        <f t="shared" si="19"/>
        <v>28024.002407178599</v>
      </c>
      <c r="AQ75" s="211">
        <f t="shared" si="19"/>
        <v>28024.002407178599</v>
      </c>
      <c r="AR75" s="211">
        <f t="shared" si="19"/>
        <v>28024.002407178599</v>
      </c>
      <c r="AS75" s="211">
        <f t="shared" si="19"/>
        <v>28024.002407178599</v>
      </c>
      <c r="AT75" s="211">
        <f t="shared" si="19"/>
        <v>28024.002407178599</v>
      </c>
      <c r="AU75" s="211">
        <f t="shared" si="19"/>
        <v>28024.002407178599</v>
      </c>
      <c r="AV75" s="211">
        <f t="shared" si="19"/>
        <v>28024.002407178599</v>
      </c>
      <c r="AW75" s="211">
        <f t="shared" si="19"/>
        <v>28024.002407178599</v>
      </c>
      <c r="AX75" s="211">
        <f t="shared" si="19"/>
        <v>28024.002407178599</v>
      </c>
      <c r="AY75" s="211">
        <f t="shared" si="19"/>
        <v>28024.002407178599</v>
      </c>
      <c r="AZ75" s="211">
        <f t="shared" si="19"/>
        <v>28024.002407178599</v>
      </c>
    </row>
    <row r="76" spans="1:52" x14ac:dyDescent="0.25">
      <c r="A76" s="269" t="s">
        <v>215</v>
      </c>
      <c r="B76" s="211">
        <f t="shared" ref="B76:AZ76" si="20">B68</f>
        <v>0</v>
      </c>
      <c r="C76" s="211">
        <f t="shared" si="20"/>
        <v>0</v>
      </c>
      <c r="D76" s="211">
        <f t="shared" si="20"/>
        <v>0</v>
      </c>
      <c r="E76" s="211">
        <f t="shared" si="20"/>
        <v>0</v>
      </c>
      <c r="F76" s="211">
        <f t="shared" si="20"/>
        <v>0</v>
      </c>
      <c r="G76" s="211">
        <f t="shared" si="20"/>
        <v>0</v>
      </c>
      <c r="H76" s="211">
        <f t="shared" si="20"/>
        <v>0</v>
      </c>
      <c r="I76" s="211">
        <f t="shared" si="20"/>
        <v>0</v>
      </c>
      <c r="J76" s="211">
        <f t="shared" si="20"/>
        <v>0</v>
      </c>
      <c r="K76" s="211">
        <f t="shared" si="20"/>
        <v>0</v>
      </c>
      <c r="L76" s="211">
        <f t="shared" si="20"/>
        <v>0</v>
      </c>
      <c r="M76" s="268">
        <f t="shared" si="20"/>
        <v>0</v>
      </c>
      <c r="N76" s="211">
        <f t="shared" si="20"/>
        <v>0</v>
      </c>
      <c r="O76" s="211">
        <f t="shared" si="20"/>
        <v>0</v>
      </c>
      <c r="P76" s="211">
        <f t="shared" si="20"/>
        <v>0</v>
      </c>
      <c r="Q76" s="211">
        <f t="shared" si="20"/>
        <v>0</v>
      </c>
      <c r="R76" s="211">
        <f t="shared" si="20"/>
        <v>0</v>
      </c>
      <c r="S76" s="211">
        <f t="shared" si="20"/>
        <v>0</v>
      </c>
      <c r="T76" s="211">
        <f t="shared" si="20"/>
        <v>0</v>
      </c>
      <c r="U76" s="211">
        <f t="shared" si="20"/>
        <v>0</v>
      </c>
      <c r="V76" s="211">
        <f t="shared" si="20"/>
        <v>0</v>
      </c>
      <c r="W76" s="211">
        <f t="shared" si="20"/>
        <v>0</v>
      </c>
      <c r="X76" s="211">
        <f t="shared" si="20"/>
        <v>0</v>
      </c>
      <c r="Y76" s="211">
        <f t="shared" si="20"/>
        <v>0</v>
      </c>
      <c r="Z76" s="211">
        <f t="shared" si="20"/>
        <v>0</v>
      </c>
      <c r="AA76" s="211">
        <f t="shared" si="20"/>
        <v>0</v>
      </c>
      <c r="AB76" s="211">
        <f t="shared" si="20"/>
        <v>0</v>
      </c>
      <c r="AC76" s="211">
        <f t="shared" si="20"/>
        <v>0</v>
      </c>
      <c r="AD76" s="211">
        <f t="shared" si="20"/>
        <v>0</v>
      </c>
      <c r="AE76" s="211">
        <f t="shared" si="20"/>
        <v>0</v>
      </c>
      <c r="AF76" s="211">
        <f t="shared" si="20"/>
        <v>0</v>
      </c>
      <c r="AG76" s="211">
        <f t="shared" si="20"/>
        <v>0</v>
      </c>
      <c r="AH76" s="211">
        <f t="shared" si="20"/>
        <v>0</v>
      </c>
      <c r="AI76" s="211">
        <f t="shared" si="20"/>
        <v>0</v>
      </c>
      <c r="AJ76" s="211">
        <f t="shared" si="20"/>
        <v>0</v>
      </c>
      <c r="AK76" s="211">
        <f t="shared" si="20"/>
        <v>0</v>
      </c>
      <c r="AL76" s="211">
        <f t="shared" si="20"/>
        <v>0</v>
      </c>
      <c r="AM76" s="211">
        <f t="shared" si="20"/>
        <v>0</v>
      </c>
      <c r="AN76" s="211">
        <f t="shared" si="20"/>
        <v>0</v>
      </c>
      <c r="AO76" s="211">
        <f t="shared" si="20"/>
        <v>0</v>
      </c>
      <c r="AP76" s="211">
        <f t="shared" si="20"/>
        <v>0</v>
      </c>
      <c r="AQ76" s="211">
        <f t="shared" si="20"/>
        <v>0</v>
      </c>
      <c r="AR76" s="211">
        <f t="shared" si="20"/>
        <v>0</v>
      </c>
      <c r="AS76" s="211">
        <f t="shared" si="20"/>
        <v>0</v>
      </c>
      <c r="AT76" s="211">
        <f t="shared" si="20"/>
        <v>0</v>
      </c>
      <c r="AU76" s="211">
        <f t="shared" si="20"/>
        <v>0</v>
      </c>
      <c r="AV76" s="211">
        <f t="shared" si="20"/>
        <v>0</v>
      </c>
      <c r="AW76" s="211">
        <f t="shared" si="20"/>
        <v>0</v>
      </c>
      <c r="AX76" s="211">
        <f t="shared" si="20"/>
        <v>0</v>
      </c>
      <c r="AY76" s="211">
        <f t="shared" si="20"/>
        <v>0</v>
      </c>
      <c r="AZ76" s="211">
        <f t="shared" si="20"/>
        <v>0</v>
      </c>
    </row>
    <row r="77" spans="1:52" x14ac:dyDescent="0.25">
      <c r="A77" s="269" t="s">
        <v>214</v>
      </c>
      <c r="B77" s="211">
        <f>IF(SUM($B$70:B70)+SUM($A$77:A77)&gt;0,0,SUM($B$70:B70)-SUM($A$77:A77))</f>
        <v>0</v>
      </c>
      <c r="C77" s="211">
        <f>IF(SUM($B$70:C70)+SUM($A$77:B77)&gt;0,0,SUM($B$70:C70)-SUM($A$77:B77))</f>
        <v>0</v>
      </c>
      <c r="D77" s="211">
        <f>IF(SUM($B$70:D70)+SUM($A$77:C77)&gt;0,0,SUM($B$70:D70)-SUM($A$77:C77))</f>
        <v>0</v>
      </c>
      <c r="E77" s="211">
        <f>IF(SUM($B$70:E70)+SUM($A$77:D77)&gt;0,0,SUM($B$70:E70)-SUM($A$77:D77))</f>
        <v>0</v>
      </c>
      <c r="F77" s="211">
        <f>IF(SUM($B$70:F70)+SUM($A$77:E77)&gt;0,0,SUM($B$70:F70)-SUM($A$77:E77))</f>
        <v>0</v>
      </c>
      <c r="G77" s="211">
        <f>IF(SUM($B$70:G70)+SUM($A$77:F77)&gt;0,0,SUM($B$70:G70)-SUM($A$77:F77))</f>
        <v>0</v>
      </c>
      <c r="H77" s="211">
        <f>IF(SUM($B$70:H70)+SUM($A$77:G77)&gt;0,0,SUM($B$70:H70)-SUM($A$77:G77))</f>
        <v>0</v>
      </c>
      <c r="I77" s="211">
        <f>IF(SUM($B$70:I70)+SUM($A$77:H77)&gt;0,0,SUM($B$70:I70)-SUM($A$77:H77))</f>
        <v>0</v>
      </c>
      <c r="J77" s="211">
        <f>IF(SUM($B$70:J70)+SUM($A$77:I77)&gt;0,0,SUM($B$70:J70)-SUM($A$77:I77))</f>
        <v>0</v>
      </c>
      <c r="K77" s="211">
        <f>IF(SUM($B$70:K70)+SUM($A$77:J77)&gt;0,0,SUM($B$70:K70)-SUM($A$77:J77))</f>
        <v>0</v>
      </c>
      <c r="L77" s="211">
        <f>IF(SUM($B$70:L70)+SUM($A$77:K77)&gt;0,0,SUM($B$70:L70)-SUM($A$77:K77))</f>
        <v>0</v>
      </c>
      <c r="M77" s="268">
        <f>IF(SUM($B$70:M70)+SUM($A$77:L77)&gt;0,0,SUM($B$70:M70)-SUM($A$77:L77))</f>
        <v>0</v>
      </c>
      <c r="N77" s="211">
        <f>IF(SUM($B$70:N70)+SUM($A$77:M77)&gt;0,0,SUM($B$70:N70)-SUM($A$77:M77))</f>
        <v>0</v>
      </c>
      <c r="O77" s="211">
        <f>IF(SUM($B$70:O70)+SUM($A$77:N77)&gt;0,0,SUM($B$70:O70)-SUM($A$77:N77))</f>
        <v>0</v>
      </c>
      <c r="P77" s="211">
        <f>IF(SUM($B$70:P70)+SUM($A$77:O77)&gt;0,0,SUM($B$70:P70)-SUM($A$77:O77))</f>
        <v>0</v>
      </c>
      <c r="Q77" s="211">
        <f>IF(SUM($B$70:Q70)+SUM($A$77:P77)&gt;0,0,SUM($B$70:Q70)-SUM($A$77:P77))</f>
        <v>0</v>
      </c>
      <c r="R77" s="211">
        <f>IF(SUM($B$70:R70)+SUM($A$77:Q77)&gt;0,0,SUM($B$70:R70)-SUM($A$77:Q77))</f>
        <v>0</v>
      </c>
      <c r="S77" s="211">
        <f>IF(SUM($B$70:S70)+SUM($A$77:R77)&gt;0,0,SUM($B$70:S70)-SUM($A$77:R77))</f>
        <v>0</v>
      </c>
      <c r="T77" s="211">
        <f>IF(SUM($B$70:T70)+SUM($A$77:S77)&gt;0,0,SUM($B$70:T70)-SUM($A$77:S77))</f>
        <v>0</v>
      </c>
      <c r="U77" s="211">
        <f>IF(SUM($B$70:U70)+SUM($A$77:T77)&gt;0,0,SUM($B$70:U70)-SUM($A$77:T77))</f>
        <v>0</v>
      </c>
      <c r="V77" s="211">
        <f>IF(SUM($B$70:V70)+SUM($A$77:U77)&gt;0,0,SUM($B$70:V70)-SUM($A$77:U77))</f>
        <v>0</v>
      </c>
      <c r="W77" s="211">
        <f>IF(SUM($B$70:W70)+SUM($A$77:V77)&gt;0,0,SUM($B$70:W70)-SUM($A$77:V77))</f>
        <v>0</v>
      </c>
      <c r="X77" s="211">
        <f>IF(SUM($B$70:X70)+SUM($A$77:W77)&gt;0,0,SUM($B$70:X70)-SUM($A$77:W77))</f>
        <v>0</v>
      </c>
      <c r="Y77" s="211">
        <f>IF(SUM($B$70:Y70)+SUM($A$77:X77)&gt;0,0,SUM($B$70:Y70)-SUM($A$77:X77))</f>
        <v>0</v>
      </c>
      <c r="Z77" s="211">
        <f>IF(SUM($B$70:Z70)+SUM($A$77:Y77)&gt;0,0,SUM($B$70:Z70)-SUM($A$77:Y77))</f>
        <v>0</v>
      </c>
      <c r="AA77" s="211">
        <f>IF(SUM($B$70:AA70)+SUM($A$77:Z77)&gt;0,0,SUM($B$70:AA70)-SUM($A$77:Z77))</f>
        <v>0</v>
      </c>
      <c r="AB77" s="211">
        <f>IF(SUM($B$70:AB70)+SUM($A$77:AA77)&gt;0,0,SUM($B$70:AB70)-SUM($A$77:AA77))</f>
        <v>0</v>
      </c>
      <c r="AC77" s="211">
        <f>IF(SUM($B$70:AC70)+SUM($A$77:AB77)&gt;0,0,SUM($B$70:AC70)-SUM($A$77:AB77))</f>
        <v>0</v>
      </c>
      <c r="AD77" s="211">
        <f>IF(SUM($B$70:AD70)+SUM($A$77:AC77)&gt;0,0,SUM($B$70:AD70)-SUM($A$77:AC77))</f>
        <v>0</v>
      </c>
      <c r="AE77" s="211">
        <f>IF(SUM($B$70:AE70)+SUM($A$77:AD77)&gt;0,0,SUM($B$70:AE70)-SUM($A$77:AD77))</f>
        <v>0</v>
      </c>
      <c r="AF77" s="211">
        <f>IF(SUM($B$70:AF70)+SUM($A$77:AE77)&gt;0,0,SUM($B$70:AF70)-SUM($A$77:AE77))</f>
        <v>0</v>
      </c>
      <c r="AG77" s="211">
        <f>IF(SUM($B$70:AG70)+SUM($A$77:AF77)&gt;0,0,SUM($B$70:AG70)-SUM($A$77:AF77))</f>
        <v>0</v>
      </c>
      <c r="AH77" s="211">
        <f>IF(SUM($B$70:AH70)+SUM($A$77:AG77)&gt;0,0,SUM($B$70:AH70)-SUM($A$77:AG77))</f>
        <v>0</v>
      </c>
      <c r="AI77" s="211">
        <f>IF(SUM($B$70:AI70)+SUM($A$77:AH77)&gt;0,0,SUM($B$70:AI70)-SUM($A$77:AH77))</f>
        <v>0</v>
      </c>
      <c r="AJ77" s="211">
        <f>IF(SUM($B$70:AJ70)+SUM($A$77:AI77)&gt;0,0,SUM($B$70:AJ70)-SUM($A$77:AI77))</f>
        <v>0</v>
      </c>
      <c r="AK77" s="211">
        <f>IF(SUM($B$70:AK70)+SUM($A$77:AJ77)&gt;0,0,SUM($B$70:AK70)-SUM($A$77:AJ77))</f>
        <v>0</v>
      </c>
      <c r="AL77" s="211">
        <f>IF(SUM($B$70:AL70)+SUM($A$77:AK77)&gt;0,0,SUM($B$70:AL70)-SUM($A$77:AK77))</f>
        <v>0</v>
      </c>
      <c r="AM77" s="211">
        <f>IF(SUM($B$70:AM70)+SUM($A$77:AL77)&gt;0,0,SUM($B$70:AM70)-SUM($A$77:AL77))</f>
        <v>0</v>
      </c>
      <c r="AN77" s="211">
        <f>IF(SUM($B$70:AN70)+SUM($A$77:AM77)&gt;0,0,SUM($B$70:AN70)-SUM($A$77:AM77))</f>
        <v>0</v>
      </c>
      <c r="AO77" s="211">
        <f>IF(SUM($B$70:AO70)+SUM($A$77:AN77)&gt;0,0,SUM($B$70:AO70)-SUM($A$77:AN77))</f>
        <v>0</v>
      </c>
      <c r="AP77" s="211">
        <f>IF(SUM($B$70:AP70)+SUM($A$77:AO77)&gt;0,0,SUM($B$70:AP70)-SUM($A$77:AO77))</f>
        <v>0</v>
      </c>
      <c r="AQ77" s="211">
        <f>IF(SUM($B$70:AQ70)+SUM($A$77:AP77)&gt;0,0,SUM($B$70:AQ70)-SUM($A$77:AP77))</f>
        <v>0</v>
      </c>
      <c r="AR77" s="211">
        <f>IF(SUM($B$70:AR70)+SUM($A$77:AQ77)&gt;0,0,SUM($B$70:AR70)-SUM($A$77:AQ77))</f>
        <v>0</v>
      </c>
      <c r="AS77" s="211">
        <f>IF(SUM($B$70:AS70)+SUM($A$77:AR77)&gt;0,0,SUM($B$70:AS70)-SUM($A$77:AR77))</f>
        <v>0</v>
      </c>
      <c r="AT77" s="211">
        <f>IF(SUM($B$70:AT70)+SUM($A$77:AS77)&gt;0,0,SUM($B$70:AT70)-SUM($A$77:AS77))</f>
        <v>0</v>
      </c>
      <c r="AU77" s="211">
        <f>IF(SUM($B$70:AU70)+SUM($A$77:AT77)&gt;0,0,SUM($B$70:AU70)-SUM($A$77:AT77))</f>
        <v>0</v>
      </c>
      <c r="AV77" s="211">
        <f>IF(SUM($B$70:AV70)+SUM($A$77:AU77)&gt;0,0,SUM($B$70:AV70)-SUM($A$77:AU77))</f>
        <v>0</v>
      </c>
      <c r="AW77" s="211">
        <f>IF(SUM($B$70:AW70)+SUM($A$77:AV77)&gt;0,0,SUM($B$70:AW70)-SUM($A$77:AV77))</f>
        <v>0</v>
      </c>
      <c r="AX77" s="211">
        <f>IF(SUM($B$70:AX70)+SUM($A$77:AW77)&gt;0,0,SUM($B$70:AX70)-SUM($A$77:AW77))</f>
        <v>0</v>
      </c>
      <c r="AY77" s="211">
        <f>IF(SUM($B$70:AY70)+SUM($A$77:AX77)&gt;0,0,SUM($B$70:AY70)-SUM($A$77:AX77))</f>
        <v>0</v>
      </c>
      <c r="AZ77" s="211">
        <f>IF(SUM($B$70:AZ70)+SUM($A$77:AY77)&gt;0,0,SUM($B$70:AZ70)-SUM($A$77:AY77))</f>
        <v>0</v>
      </c>
    </row>
    <row r="78" spans="1:52" x14ac:dyDescent="0.25">
      <c r="A78" s="269" t="s">
        <v>213</v>
      </c>
      <c r="B78" s="277">
        <f ca="1">IF(((SUM($B$57:B57)+SUM($B$59:B63))+SUM($B$80:B80))&lt;0,((SUM($B$57:B57)+SUM($B$59:B63))+SUM($B$80:B80))*0.2-SUM($A$78:A78),IF(SUM(A$78:$B78)&lt;0,0-SUM(A$78:$B78),0))</f>
        <v>0</v>
      </c>
      <c r="C78" s="277">
        <f ca="1">IF(((SUM($B$57:C57)+SUM($B$59:C63))+SUM($B$80:C80))&lt;0,((SUM($B$57:C57)+SUM($B$59:C63))+SUM($B$80:C80))*0.2-SUM($A$78:B78),IF(SUM(B$78:$B78)&lt;0,0-SUM(B$78:$B78),0))</f>
        <v>-3882.1764065882658</v>
      </c>
      <c r="D78" s="277">
        <f ca="1">IF(((SUM($B$57:D57)+SUM($B$59:D63))+SUM($B$80:D80))&lt;0,((SUM($B$57:D57)+SUM($B$59:D63))+SUM($B$80:D80))*0.2-SUM($A$78:C78),IF(SUM($B$78:C78)&lt;0,0-SUM($B$78:C78),0))</f>
        <v>3882.1764065882658</v>
      </c>
      <c r="E78" s="277">
        <f ca="1">IF(((SUM($B$57:E57)+SUM($B$59:E63))+SUM($B$80:E80))&lt;0,((SUM($B$57:E57)+SUM($B$59:E63))+SUM($B$80:E80))*0.2-SUM($A$78:D78),IF(SUM($B$78:D78)&lt;0,0-SUM($B$78:D78),0))</f>
        <v>0</v>
      </c>
      <c r="F78" s="277">
        <f ca="1">IF(((SUM($B$57:F57)+SUM($B$59:F63))+SUM($B$80:F80))&lt;0,((SUM($B$57:F57)+SUM($B$59:F63))+SUM($B$80:F80))*0.2-SUM($A$78:E78),IF(SUM($B$78:E78)&lt;0,0-SUM($B$78:E78),0))</f>
        <v>0</v>
      </c>
      <c r="G78" s="277">
        <f ca="1">IF(((SUM($B$57:G57)+SUM($B$59:G63))+SUM($B$80:G80))&lt;0,((SUM($B$57:G57)+SUM($B$59:G63))+SUM($B$80:G80))*0.2-SUM($A$78:F78),IF(SUM($B$78:F78)&lt;0,0-SUM($B$78:F78),0))</f>
        <v>0</v>
      </c>
      <c r="H78" s="277">
        <f ca="1">IF(((SUM($B$57:H57)+SUM($B$59:H63))+SUM($B$80:H80))&lt;0,((SUM($B$57:H57)+SUM($B$59:H63))+SUM($B$80:H80))*0.2-SUM($A$78:G78),IF(SUM($B$78:G78)&lt;0,0-SUM($B$78:G78),0))</f>
        <v>0</v>
      </c>
      <c r="I78" s="277">
        <f ca="1">IF(((SUM($B$57:I57)+SUM($B$59:I63))+SUM($B$80:I80))&lt;0,((SUM($B$57:I57)+SUM($B$59:I63))+SUM($B$80:I80))*0.2-SUM($A$78:H78),IF(SUM($B$78:H78)&lt;0,0-SUM($B$78:H78),0))</f>
        <v>0</v>
      </c>
      <c r="J78" s="277">
        <f ca="1">IF(((SUM($B$57:J57)+SUM($B$59:J63))+SUM($B$80:J80))&lt;0,((SUM($B$57:J57)+SUM($B$59:J63))+SUM($B$80:J80))*0.2-SUM($A$78:I78),IF(SUM($B$78:I78)&lt;0,0-SUM($B$78:I78),0))</f>
        <v>0</v>
      </c>
      <c r="K78" s="277">
        <f ca="1">IF(((SUM($B$57:K57)+SUM($B$59:K63))+SUM($B$80:K80))&lt;0,((SUM($B$57:K57)+SUM($B$59:K63))+SUM($B$80:K80))*0.2-SUM($A$78:J78),IF(SUM($B$78:J78)&lt;0,0-SUM($B$78:J78),0))</f>
        <v>0</v>
      </c>
      <c r="L78" s="277">
        <f ca="1">IF(((SUM($B$57:L57)+SUM($B$59:L63))+SUM($B$80:L80))&lt;0,((SUM($B$57:L57)+SUM($B$59:L63))+SUM($B$80:L80))*0.2-SUM($A$78:K78),IF(SUM($B$78:K78)&lt;0,0-SUM($B$78:K78),0))</f>
        <v>0</v>
      </c>
      <c r="M78" s="277">
        <f ca="1">IF(((SUM($B$57:M57)+SUM($B$59:M63))+SUM($B$80:M80))&lt;0,((SUM($B$57:M57)+SUM($B$59:M63))+SUM($B$80:M80))*0.2-SUM($A$78:L78),IF(SUM($B$78:L78)&lt;0,0-SUM($B$78:L78),0))</f>
        <v>0</v>
      </c>
      <c r="N78" s="277">
        <f ca="1">IF(((SUM($B$57:N57)+SUM($B$59:N63))+SUM($B$80:N80))&lt;0,((SUM($B$57:N57)+SUM($B$59:N63))+SUM($B$80:N80))*0.2-SUM($A$78:M78),IF(SUM($B$78:M78)&lt;0,0-SUM($B$78:M78),0))</f>
        <v>0</v>
      </c>
      <c r="O78" s="277">
        <f ca="1">IF(((SUM($B$57:O57)+SUM($B$59:O63))+SUM($B$80:O80))&lt;0,((SUM($B$57:O57)+SUM($B$59:O63))+SUM($B$80:O80))*0.2-SUM($A$78:N78),IF(SUM($B$78:N78)&lt;0,0-SUM($B$78:N78),0))</f>
        <v>0</v>
      </c>
      <c r="P78" s="277">
        <f ca="1">IF(((SUM($B$57:P57)+SUM($B$59:P63))+SUM($B$80:P80))&lt;0,((SUM($B$57:P57)+SUM($B$59:P63))+SUM($B$80:P80))*0.2-SUM($A$78:O78),IF(SUM($B$78:O78)&lt;0,0-SUM($B$78:O78),0))</f>
        <v>0</v>
      </c>
      <c r="Q78" s="277">
        <f ca="1">IF(((SUM($B$57:Q57)+SUM($B$59:Q63))+SUM($B$80:Q80))&lt;0,((SUM($B$57:Q57)+SUM($B$59:Q63))+SUM($B$80:Q80))*0.2-SUM($A$78:P78),IF(SUM($B$78:P78)&lt;0,0-SUM($B$78:P78),0))</f>
        <v>0</v>
      </c>
      <c r="R78" s="277">
        <f ca="1">IF(((SUM($B$57:R57)+SUM($B$59:R63))+SUM($B$80:R80))&lt;0,((SUM($B$57:R57)+SUM($B$59:R63))+SUM($B$80:R80))*0.2-SUM($A$78:Q78),IF(SUM($B$78:Q78)&lt;0,0-SUM($B$78:Q78),0))</f>
        <v>0</v>
      </c>
      <c r="S78" s="277">
        <f ca="1">IF(((SUM($B$57:S57)+SUM($B$59:S63))+SUM($B$80:S80))&lt;0,((SUM($B$57:S57)+SUM($B$59:S63))+SUM($B$80:S80))*0.2-SUM($A$78:R78),IF(SUM($B$78:R78)&lt;0,0-SUM($B$78:R78),0))</f>
        <v>0</v>
      </c>
      <c r="T78" s="277">
        <f ca="1">IF(((SUM($B$57:T57)+SUM($B$59:T63))+SUM($B$80:T80))&lt;0,((SUM($B$57:T57)+SUM($B$59:T63))+SUM($B$80:T80))*0.2-SUM($A$78:S78),IF(SUM($B$78:S78)&lt;0,0-SUM($B$78:S78),0))</f>
        <v>0</v>
      </c>
      <c r="U78" s="277">
        <f ca="1">IF(((SUM($B$57:U57)+SUM($B$59:U63))+SUM($B$80:U80))&lt;0,((SUM($B$57:U57)+SUM($B$59:U63))+SUM($B$80:U80))*0.2-SUM($A$78:T78),IF(SUM($B$78:T78)&lt;0,0-SUM($B$78:T78),0))</f>
        <v>0</v>
      </c>
      <c r="V78" s="277">
        <f ca="1">IF(((SUM($B$57:V57)+SUM($B$59:V63))+SUM($B$80:V80))&lt;0,((SUM($B$57:V57)+SUM($B$59:V63))+SUM($B$80:V80))*0.2-SUM($A$78:U78),IF(SUM($B$78:U78)&lt;0,0-SUM($B$78:U78),0))</f>
        <v>0</v>
      </c>
      <c r="W78" s="277">
        <f ca="1">IF(((SUM($B$57:W57)+SUM($B$59:W63))+SUM($B$80:W80))&lt;0,((SUM($B$57:W57)+SUM($B$59:W63))+SUM($B$80:W80))*0.2-SUM($A$78:V78),IF(SUM($B$78:V78)&lt;0,0-SUM($B$78:V78),0))</f>
        <v>0</v>
      </c>
      <c r="X78" s="277">
        <f ca="1">IF(((SUM($B$57:X57)+SUM($B$59:X63))+SUM($B$80:X80))&lt;0,((SUM($B$57:X57)+SUM($B$59:X63))+SUM($B$80:X80))*0.2-SUM($A$78:W78),IF(SUM($B$78:W78)&lt;0,0-SUM($B$78:W78),0))</f>
        <v>0</v>
      </c>
      <c r="Y78" s="277">
        <f ca="1">IF(((SUM($B$57:Y57)+SUM($B$59:Y63))+SUM($B$80:Y80))&lt;0,((SUM($B$57:Y57)+SUM($B$59:Y63))+SUM($B$80:Y80))*0.2-SUM($A$78:X78),IF(SUM($B$78:X78)&lt;0,0-SUM($B$78:X78),0))</f>
        <v>0</v>
      </c>
      <c r="Z78" s="277">
        <f ca="1">IF(((SUM($B$57:Z57)+SUM($B$59:Z63))+SUM($B$80:Z80))&lt;0,((SUM($B$57:Z57)+SUM($B$59:Z63))+SUM($B$80:Z80))*0.2-SUM($A$78:Y78),IF(SUM($B$78:Y78)&lt;0,0-SUM($B$78:Y78),0))</f>
        <v>0</v>
      </c>
      <c r="AA78" s="277">
        <f ca="1">IF(((SUM($B$57:AA57)+SUM($B$59:AA63))+SUM($B$80:AA80))&lt;0,((SUM($B$57:AA57)+SUM($B$59:AA63))+SUM($B$80:AA80))*0.2-SUM($A$78:Z78),IF(SUM($B$78:Z78)&lt;0,0-SUM($B$78:Z78),0))</f>
        <v>0</v>
      </c>
      <c r="AB78" s="277">
        <f ca="1">IF(((SUM($B$57:AB57)+SUM($B$59:AB63))+SUM($B$80:AB80))&lt;0,((SUM($B$57:AB57)+SUM($B$59:AB63))+SUM($B$80:AB80))*0.2-SUM($A$78:AA78),IF(SUM($B$78:AA78)&lt;0,0-SUM($B$78:AA78),0))</f>
        <v>0</v>
      </c>
      <c r="AC78" s="277">
        <f ca="1">IF(((SUM($B$57:AC57)+SUM($B$59:AC63))+SUM($B$80:AC80))&lt;0,((SUM($B$57:AC57)+SUM($B$59:AC63))+SUM($B$80:AC80))*0.2-SUM($A$78:AB78),IF(SUM($B$78:AB78)&lt;0,0-SUM($B$78:AB78),0))</f>
        <v>0</v>
      </c>
      <c r="AD78" s="277">
        <f ca="1">IF(((SUM($B$57:AD57)+SUM($B$59:AD63))+SUM($B$80:AD80))&lt;0,((SUM($B$57:AD57)+SUM($B$59:AD63))+SUM($B$80:AD80))*0.2-SUM($A$78:AC78),IF(SUM($B$78:AC78)&lt;0,0-SUM($B$78:AC78),0))</f>
        <v>0</v>
      </c>
      <c r="AE78" s="277">
        <f ca="1">IF(((SUM($B$57:AE57)+SUM($B$59:AE63))+SUM($B$80:AE80))&lt;0,((SUM($B$57:AE57)+SUM($B$59:AE63))+SUM($B$80:AE80))*0.2-SUM($A$78:AD78),IF(SUM($B$78:AD78)&lt;0,0-SUM($B$78:AD78),0))</f>
        <v>0</v>
      </c>
      <c r="AF78" s="277">
        <f ca="1">IF(((SUM($B$57:AF57)+SUM($B$59:AF63))+SUM($B$80:AF80))&lt;0,((SUM($B$57:AF57)+SUM($B$59:AF63))+SUM($B$80:AF80))*0.2-SUM($A$78:AE78),IF(SUM($B$78:AE78)&lt;0,0-SUM($B$78:AE78),0))</f>
        <v>0</v>
      </c>
      <c r="AG78" s="277">
        <f ca="1">IF(((SUM($B$57:AG57)+SUM($B$59:AG63))+SUM($B$80:AG80))&lt;0,((SUM($B$57:AG57)+SUM($B$59:AG63))+SUM($B$80:AG80))*0.2-SUM($A$78:AF78),IF(SUM($B$78:AF78)&lt;0,0-SUM($B$78:AF78),0))</f>
        <v>0</v>
      </c>
      <c r="AH78" s="277">
        <f ca="1">IF(((SUM($B$57:AH57)+SUM($B$59:AH63))+SUM($B$80:AH80))&lt;0,((SUM($B$57:AH57)+SUM($B$59:AH63))+SUM($B$80:AH80))*0.2-SUM($A$78:AG78),IF(SUM($B$78:AG78)&lt;0,0-SUM($B$78:AG78),0))</f>
        <v>0</v>
      </c>
      <c r="AI78" s="277">
        <f ca="1">IF(((SUM($B$57:AI57)+SUM($B$59:AI63))+SUM($B$80:AI80))&lt;0,((SUM($B$57:AI57)+SUM($B$59:AI63))+SUM($B$80:AI80))*0.2-SUM($A$78:AH78),IF(SUM($B$78:AH78)&lt;0,0-SUM($B$78:AH78),0))</f>
        <v>0</v>
      </c>
      <c r="AJ78" s="277">
        <f ca="1">IF(((SUM($B$57:AJ57)+SUM($B$59:AJ63))+SUM($B$80:AJ80))&lt;0,((SUM($B$57:AJ57)+SUM($B$59:AJ63))+SUM($B$80:AJ80))*0.2-SUM($A$78:AI78),IF(SUM($B$78:AI78)&lt;0,0-SUM($B$78:AI78),0))</f>
        <v>0</v>
      </c>
      <c r="AK78" s="277">
        <f ca="1">IF(((SUM($B$57:AK57)+SUM($B$59:AK63))+SUM($B$80:AK80))&lt;0,((SUM($B$57:AK57)+SUM($B$59:AK63))+SUM($B$80:AK80))*0.2-SUM($A$78:AJ78),IF(SUM($B$78:AJ78)&lt;0,0-SUM($B$78:AJ78),0))</f>
        <v>0</v>
      </c>
      <c r="AL78" s="277">
        <f ca="1">IF(((SUM($B$57:AL57)+SUM($B$59:AL63))+SUM($B$80:AL80))&lt;0,((SUM($B$57:AL57)+SUM($B$59:AL63))+SUM($B$80:AL80))*0.2-SUM($A$78:AK78),IF(SUM($B$78:AK78)&lt;0,0-SUM($B$78:AK78),0))</f>
        <v>0</v>
      </c>
      <c r="AM78" s="277">
        <f ca="1">IF(((SUM($B$57:AM57)+SUM($B$59:AM63))+SUM($B$80:AM80))&lt;0,((SUM($B$57:AM57)+SUM($B$59:AM63))+SUM($B$80:AM80))*0.2-SUM($A$78:AL78),IF(SUM($B$78:AL78)&lt;0,0-SUM($B$78:AL78),0))</f>
        <v>0</v>
      </c>
      <c r="AN78" s="277">
        <f ca="1">IF(((SUM($B$57:AN57)+SUM($B$59:AN63))+SUM($B$80:AN80))&lt;0,((SUM($B$57:AN57)+SUM($B$59:AN63))+SUM($B$80:AN80))*0.2-SUM($A$78:AM78),IF(SUM($B$78:AM78)&lt;0,0-SUM($B$78:AM78),0))</f>
        <v>0</v>
      </c>
      <c r="AO78" s="277">
        <f ca="1">IF(((SUM($B$57:AO57)+SUM($B$59:AO63))+SUM($B$80:AO80))&lt;0,((SUM($B$57:AO57)+SUM($B$59:AO63))+SUM($B$80:AO80))*0.2-SUM($A$78:AN78),IF(SUM($B$78:AN78)&lt;0,0-SUM($B$78:AN78),0))</f>
        <v>0</v>
      </c>
      <c r="AP78" s="277">
        <f ca="1">IF(((SUM($B$57:AP57)+SUM($B$59:AP63))+SUM($B$80:AP80))&lt;0,((SUM($B$57:AP57)+SUM($B$59:AP63))+SUM($B$80:AP80))*0.2-SUM($A$78:AO78),IF(SUM($B$78:AO78)&lt;0,0-SUM($B$78:AO78),0))</f>
        <v>0</v>
      </c>
      <c r="AQ78" s="277">
        <f ca="1">IF(((SUM($B$57:AQ57)+SUM($B$59:AQ63))+SUM($B$80:AQ80))&lt;0,((SUM($B$57:AQ57)+SUM($B$59:AQ63))+SUM($B$80:AQ80))*0.2-SUM($A$78:AP78),IF(SUM($B$78:AP78)&lt;0,0-SUM($B$78:AP78),0))</f>
        <v>0</v>
      </c>
      <c r="AR78" s="277">
        <f ca="1">IF(((SUM($B$57:AR57)+SUM($B$59:AR63))+SUM($B$80:AR80))&lt;0,((SUM($B$57:AR57)+SUM($B$59:AR63))+SUM($B$80:AR80))*0.2-SUM($A$78:AQ78),IF(SUM($B$78:AQ78)&lt;0,0-SUM($B$78:AQ78),0))</f>
        <v>0</v>
      </c>
      <c r="AS78" s="277">
        <f ca="1">IF(((SUM($B$57:AS57)+SUM($B$59:AS63))+SUM($B$80:AS80))&lt;0,((SUM($B$57:AS57)+SUM($B$59:AS63))+SUM($B$80:AS80))*0.2-SUM($A$78:AR78),IF(SUM($B$78:AR78)&lt;0,0-SUM($B$78:AR78),0))</f>
        <v>0</v>
      </c>
      <c r="AT78" s="277">
        <f ca="1">IF(((SUM($B$57:AT57)+SUM($B$59:AT63))+SUM($B$80:AT80))&lt;0,((SUM($B$57:AT57)+SUM($B$59:AT63))+SUM($B$80:AT80))*0.2-SUM($A$78:AS78),IF(SUM($B$78:AS78)&lt;0,0-SUM($B$78:AS78),0))</f>
        <v>0</v>
      </c>
      <c r="AU78" s="277">
        <f ca="1">IF(((SUM($B$57:AU57)+SUM($B$59:AU63))+SUM($B$80:AU80))&lt;0,((SUM($B$57:AU57)+SUM($B$59:AU63))+SUM($B$80:AU80))*0.2-SUM($A$78:AT78),IF(SUM($B$78:AT78)&lt;0,0-SUM($B$78:AT78),0))</f>
        <v>0</v>
      </c>
      <c r="AV78" s="277">
        <f ca="1">IF(((SUM($B$57:AV57)+SUM($B$59:AV63))+SUM($B$80:AV80))&lt;0,((SUM($B$57:AV57)+SUM($B$59:AV63))+SUM($B$80:AV80))*0.2-SUM($A$78:AU78),IF(SUM($B$78:AU78)&lt;0,0-SUM($B$78:AU78),0))</f>
        <v>0</v>
      </c>
      <c r="AW78" s="277">
        <f ca="1">IF(((SUM($B$57:AW57)+SUM($B$59:AW63))+SUM($B$80:AW80))&lt;0,((SUM($B$57:AW57)+SUM($B$59:AW63))+SUM($B$80:AW80))*0.2-SUM($A$78:AV78),IF(SUM($B$78:AV78)&lt;0,0-SUM($B$78:AV78),0))</f>
        <v>0</v>
      </c>
      <c r="AX78" s="277">
        <f ca="1">IF(((SUM($B$57:AX57)+SUM($B$59:AX63))+SUM($B$80:AX80))&lt;0,((SUM($B$57:AX57)+SUM($B$59:AX63))+SUM($B$80:AX80))*0.2-SUM($A$78:AW78),IF(SUM($B$78:AW78)&lt;0,0-SUM($B$78:AW78),0))</f>
        <v>0</v>
      </c>
      <c r="AY78" s="277">
        <f ca="1">IF(((SUM($B$57:AY57)+SUM($B$59:AY63))+SUM($B$80:AY80))&lt;0,((SUM($B$57:AY57)+SUM($B$59:AY63))+SUM($B$80:AY80))*0.2-SUM($A$78:AX78),IF(SUM($B$78:AX78)&lt;0,0-SUM($B$78:AX78),0))</f>
        <v>0</v>
      </c>
      <c r="AZ78" s="277">
        <f ca="1">IF(((SUM($B$57:AZ57)+SUM($B$59:AZ63))+SUM($B$80:AZ80))&lt;0,((SUM($B$57:AZ57)+SUM($B$59:AZ63))+SUM($B$80:AZ80))*0.2-SUM($A$78:AY78),IF(SUM($B$78:AY78)&lt;0,0-SUM($B$78:AY78),0))</f>
        <v>0</v>
      </c>
    </row>
    <row r="79" spans="1:52" x14ac:dyDescent="0.25">
      <c r="A79" s="269" t="s">
        <v>212</v>
      </c>
      <c r="B79" s="211">
        <f>-B57*(B32)</f>
        <v>0</v>
      </c>
      <c r="C79" s="211">
        <f t="shared" ref="C79:AZ79" si="21">-(C57-B57)*$B$32</f>
        <v>0</v>
      </c>
      <c r="D79" s="211">
        <f t="shared" si="21"/>
        <v>0</v>
      </c>
      <c r="E79" s="211">
        <f t="shared" si="21"/>
        <v>0</v>
      </c>
      <c r="F79" s="211">
        <f t="shared" si="21"/>
        <v>0</v>
      </c>
      <c r="G79" s="211">
        <f t="shared" si="21"/>
        <v>0</v>
      </c>
      <c r="H79" s="211">
        <f t="shared" si="21"/>
        <v>0</v>
      </c>
      <c r="I79" s="211">
        <f t="shared" si="21"/>
        <v>0</v>
      </c>
      <c r="J79" s="211">
        <f t="shared" si="21"/>
        <v>0</v>
      </c>
      <c r="K79" s="211">
        <f t="shared" si="21"/>
        <v>0</v>
      </c>
      <c r="L79" s="211">
        <f t="shared" si="21"/>
        <v>0</v>
      </c>
      <c r="M79" s="268">
        <f t="shared" si="21"/>
        <v>0</v>
      </c>
      <c r="N79" s="211">
        <f t="shared" si="21"/>
        <v>0</v>
      </c>
      <c r="O79" s="211">
        <f t="shared" si="21"/>
        <v>0</v>
      </c>
      <c r="P79" s="211">
        <f t="shared" si="21"/>
        <v>0</v>
      </c>
      <c r="Q79" s="211">
        <f t="shared" si="21"/>
        <v>0</v>
      </c>
      <c r="R79" s="211">
        <f t="shared" si="21"/>
        <v>0</v>
      </c>
      <c r="S79" s="211">
        <f t="shared" si="21"/>
        <v>0</v>
      </c>
      <c r="T79" s="211">
        <f t="shared" si="21"/>
        <v>0</v>
      </c>
      <c r="U79" s="211">
        <f t="shared" si="21"/>
        <v>0</v>
      </c>
      <c r="V79" s="211">
        <f t="shared" si="21"/>
        <v>0</v>
      </c>
      <c r="W79" s="211">
        <f t="shared" si="21"/>
        <v>0</v>
      </c>
      <c r="X79" s="211">
        <f t="shared" si="21"/>
        <v>0</v>
      </c>
      <c r="Y79" s="211">
        <f t="shared" si="21"/>
        <v>0</v>
      </c>
      <c r="Z79" s="211">
        <f t="shared" si="21"/>
        <v>0</v>
      </c>
      <c r="AA79" s="211">
        <f t="shared" si="21"/>
        <v>0</v>
      </c>
      <c r="AB79" s="211">
        <f t="shared" si="21"/>
        <v>0</v>
      </c>
      <c r="AC79" s="211">
        <f t="shared" si="21"/>
        <v>0</v>
      </c>
      <c r="AD79" s="211">
        <f t="shared" si="21"/>
        <v>0</v>
      </c>
      <c r="AE79" s="211">
        <f t="shared" si="21"/>
        <v>0</v>
      </c>
      <c r="AF79" s="211">
        <f t="shared" si="21"/>
        <v>0</v>
      </c>
      <c r="AG79" s="211">
        <f t="shared" si="21"/>
        <v>0</v>
      </c>
      <c r="AH79" s="211">
        <f t="shared" si="21"/>
        <v>0</v>
      </c>
      <c r="AI79" s="211">
        <f t="shared" si="21"/>
        <v>0</v>
      </c>
      <c r="AJ79" s="211">
        <f t="shared" si="21"/>
        <v>0</v>
      </c>
      <c r="AK79" s="211">
        <f t="shared" si="21"/>
        <v>0</v>
      </c>
      <c r="AL79" s="211">
        <f t="shared" si="21"/>
        <v>0</v>
      </c>
      <c r="AM79" s="211">
        <f t="shared" si="21"/>
        <v>0</v>
      </c>
      <c r="AN79" s="211">
        <f t="shared" si="21"/>
        <v>0</v>
      </c>
      <c r="AO79" s="211">
        <f t="shared" si="21"/>
        <v>0</v>
      </c>
      <c r="AP79" s="211">
        <f t="shared" si="21"/>
        <v>0</v>
      </c>
      <c r="AQ79" s="211">
        <f t="shared" si="21"/>
        <v>0</v>
      </c>
      <c r="AR79" s="211">
        <f t="shared" si="21"/>
        <v>0</v>
      </c>
      <c r="AS79" s="211">
        <f t="shared" si="21"/>
        <v>0</v>
      </c>
      <c r="AT79" s="211">
        <f t="shared" si="21"/>
        <v>0</v>
      </c>
      <c r="AU79" s="211">
        <f t="shared" si="21"/>
        <v>0</v>
      </c>
      <c r="AV79" s="211">
        <f t="shared" si="21"/>
        <v>0</v>
      </c>
      <c r="AW79" s="211">
        <f t="shared" si="21"/>
        <v>0</v>
      </c>
      <c r="AX79" s="211">
        <f t="shared" si="21"/>
        <v>0</v>
      </c>
      <c r="AY79" s="211">
        <f t="shared" si="21"/>
        <v>0</v>
      </c>
      <c r="AZ79" s="211">
        <f t="shared" si="21"/>
        <v>0</v>
      </c>
    </row>
    <row r="80" spans="1:52" x14ac:dyDescent="0.25">
      <c r="A80" s="269" t="s">
        <v>211</v>
      </c>
      <c r="B80" s="211">
        <v>-1148820</v>
      </c>
      <c r="C80" s="211">
        <v>-299704.060654359</v>
      </c>
      <c r="D80" s="211">
        <v>0</v>
      </c>
      <c r="E80" s="211">
        <v>0</v>
      </c>
      <c r="F80" s="211">
        <v>0</v>
      </c>
      <c r="G80" s="211">
        <v>0</v>
      </c>
      <c r="H80" s="211">
        <v>0</v>
      </c>
      <c r="I80" s="211">
        <v>0</v>
      </c>
      <c r="J80" s="211">
        <v>0</v>
      </c>
      <c r="K80" s="211">
        <v>0</v>
      </c>
      <c r="L80" s="211">
        <v>0</v>
      </c>
      <c r="M80" s="268">
        <v>0</v>
      </c>
      <c r="N80" s="211">
        <v>0</v>
      </c>
      <c r="O80" s="211">
        <v>0</v>
      </c>
      <c r="P80" s="211">
        <v>0</v>
      </c>
      <c r="Q80" s="211">
        <v>0</v>
      </c>
      <c r="R80" s="211">
        <v>0</v>
      </c>
      <c r="S80" s="211">
        <v>0</v>
      </c>
      <c r="T80" s="211">
        <v>0</v>
      </c>
      <c r="U80" s="211">
        <v>0</v>
      </c>
      <c r="V80" s="211">
        <v>0</v>
      </c>
      <c r="W80" s="211">
        <v>0</v>
      </c>
      <c r="X80" s="211">
        <v>0</v>
      </c>
      <c r="Y80" s="211">
        <v>0</v>
      </c>
      <c r="Z80" s="211">
        <v>0</v>
      </c>
      <c r="AA80" s="211">
        <v>0</v>
      </c>
      <c r="AB80" s="211"/>
      <c r="AC80" s="211"/>
      <c r="AD80" s="211"/>
      <c r="AE80" s="211"/>
      <c r="AF80" s="211"/>
      <c r="AG80" s="211"/>
      <c r="AH80" s="211"/>
      <c r="AI80" s="211"/>
      <c r="AJ80" s="211"/>
      <c r="AK80" s="211"/>
      <c r="AL80" s="211"/>
      <c r="AM80" s="211"/>
      <c r="AN80" s="211"/>
      <c r="AO80" s="211"/>
      <c r="AP80" s="211"/>
      <c r="AQ80" s="211"/>
      <c r="AR80" s="211"/>
      <c r="AS80" s="211"/>
      <c r="AT80" s="211"/>
      <c r="AU80" s="211"/>
      <c r="AV80" s="211"/>
      <c r="AW80" s="211"/>
      <c r="AX80" s="211"/>
      <c r="AY80" s="211"/>
      <c r="AZ80" s="211"/>
    </row>
    <row r="81" spans="1:52" x14ac:dyDescent="0.25">
      <c r="A81" s="269" t="s">
        <v>210</v>
      </c>
      <c r="B81" s="211">
        <f t="shared" ref="B81:AZ81" si="22">B52-B53</f>
        <v>0</v>
      </c>
      <c r="C81" s="211">
        <f t="shared" si="22"/>
        <v>0</v>
      </c>
      <c r="D81" s="211">
        <f t="shared" si="22"/>
        <v>0</v>
      </c>
      <c r="E81" s="211">
        <f t="shared" si="22"/>
        <v>0</v>
      </c>
      <c r="F81" s="211">
        <f t="shared" si="22"/>
        <v>0</v>
      </c>
      <c r="G81" s="211">
        <f t="shared" si="22"/>
        <v>0</v>
      </c>
      <c r="H81" s="211">
        <f t="shared" si="22"/>
        <v>0</v>
      </c>
      <c r="I81" s="211">
        <f t="shared" si="22"/>
        <v>0</v>
      </c>
      <c r="J81" s="211">
        <f t="shared" si="22"/>
        <v>0</v>
      </c>
      <c r="K81" s="211">
        <f t="shared" si="22"/>
        <v>0</v>
      </c>
      <c r="L81" s="211">
        <f t="shared" si="22"/>
        <v>0</v>
      </c>
      <c r="M81" s="268">
        <f t="shared" si="22"/>
        <v>0</v>
      </c>
      <c r="N81" s="211">
        <f t="shared" si="22"/>
        <v>0</v>
      </c>
      <c r="O81" s="211">
        <f t="shared" si="22"/>
        <v>0</v>
      </c>
      <c r="P81" s="211">
        <f t="shared" si="22"/>
        <v>0</v>
      </c>
      <c r="Q81" s="211">
        <f t="shared" si="22"/>
        <v>0</v>
      </c>
      <c r="R81" s="211">
        <f t="shared" si="22"/>
        <v>0</v>
      </c>
      <c r="S81" s="211">
        <f t="shared" si="22"/>
        <v>0</v>
      </c>
      <c r="T81" s="211">
        <f t="shared" si="22"/>
        <v>0</v>
      </c>
      <c r="U81" s="211">
        <f t="shared" si="22"/>
        <v>0</v>
      </c>
      <c r="V81" s="211">
        <f t="shared" si="22"/>
        <v>0</v>
      </c>
      <c r="W81" s="211">
        <f t="shared" si="22"/>
        <v>0</v>
      </c>
      <c r="X81" s="211">
        <f t="shared" si="22"/>
        <v>0</v>
      </c>
      <c r="Y81" s="211">
        <f t="shared" si="22"/>
        <v>0</v>
      </c>
      <c r="Z81" s="211">
        <f t="shared" si="22"/>
        <v>0</v>
      </c>
      <c r="AA81" s="211">
        <f t="shared" si="22"/>
        <v>0</v>
      </c>
      <c r="AB81" s="211">
        <f t="shared" si="22"/>
        <v>0</v>
      </c>
      <c r="AC81" s="211">
        <f t="shared" si="22"/>
        <v>0</v>
      </c>
      <c r="AD81" s="211">
        <f t="shared" si="22"/>
        <v>0</v>
      </c>
      <c r="AE81" s="211">
        <f t="shared" si="22"/>
        <v>0</v>
      </c>
      <c r="AF81" s="211">
        <f t="shared" si="22"/>
        <v>0</v>
      </c>
      <c r="AG81" s="211">
        <f t="shared" si="22"/>
        <v>0</v>
      </c>
      <c r="AH81" s="211">
        <f t="shared" si="22"/>
        <v>0</v>
      </c>
      <c r="AI81" s="211">
        <f t="shared" si="22"/>
        <v>0</v>
      </c>
      <c r="AJ81" s="211">
        <f t="shared" si="22"/>
        <v>0</v>
      </c>
      <c r="AK81" s="211">
        <f t="shared" si="22"/>
        <v>0</v>
      </c>
      <c r="AL81" s="211">
        <f t="shared" si="22"/>
        <v>0</v>
      </c>
      <c r="AM81" s="211">
        <f t="shared" si="22"/>
        <v>0</v>
      </c>
      <c r="AN81" s="211">
        <f t="shared" si="22"/>
        <v>0</v>
      </c>
      <c r="AO81" s="211">
        <f t="shared" si="22"/>
        <v>0</v>
      </c>
      <c r="AP81" s="211">
        <f t="shared" si="22"/>
        <v>0</v>
      </c>
      <c r="AQ81" s="211">
        <f t="shared" si="22"/>
        <v>0</v>
      </c>
      <c r="AR81" s="211">
        <f t="shared" si="22"/>
        <v>0</v>
      </c>
      <c r="AS81" s="211">
        <f t="shared" si="22"/>
        <v>0</v>
      </c>
      <c r="AT81" s="211">
        <f t="shared" si="22"/>
        <v>0</v>
      </c>
      <c r="AU81" s="211">
        <f t="shared" si="22"/>
        <v>0</v>
      </c>
      <c r="AV81" s="211">
        <f t="shared" si="22"/>
        <v>0</v>
      </c>
      <c r="AW81" s="211">
        <f t="shared" si="22"/>
        <v>0</v>
      </c>
      <c r="AX81" s="211">
        <f t="shared" si="22"/>
        <v>0</v>
      </c>
      <c r="AY81" s="211">
        <f t="shared" si="22"/>
        <v>0</v>
      </c>
      <c r="AZ81" s="211">
        <f t="shared" si="22"/>
        <v>0</v>
      </c>
    </row>
    <row r="82" spans="1:52" x14ac:dyDescent="0.25">
      <c r="A82" s="278" t="s">
        <v>209</v>
      </c>
      <c r="B82" s="266">
        <f>B74+B80</f>
        <v>249775.04000000004</v>
      </c>
      <c r="C82" s="266">
        <f>C74+C75</f>
        <v>0</v>
      </c>
      <c r="D82" s="266">
        <f t="shared" ref="D82:AZ82" si="23">D74+D75</f>
        <v>0</v>
      </c>
      <c r="E82" s="266">
        <f t="shared" si="23"/>
        <v>0</v>
      </c>
      <c r="F82" s="266">
        <f t="shared" si="23"/>
        <v>0</v>
      </c>
      <c r="G82" s="266">
        <f t="shared" si="23"/>
        <v>0</v>
      </c>
      <c r="H82" s="266">
        <f t="shared" si="23"/>
        <v>0</v>
      </c>
      <c r="I82" s="266">
        <f t="shared" si="23"/>
        <v>0</v>
      </c>
      <c r="J82" s="266">
        <f t="shared" si="23"/>
        <v>0</v>
      </c>
      <c r="K82" s="266">
        <f t="shared" si="23"/>
        <v>0</v>
      </c>
      <c r="L82" s="266">
        <f t="shared" si="23"/>
        <v>0</v>
      </c>
      <c r="M82" s="266">
        <f t="shared" si="23"/>
        <v>0</v>
      </c>
      <c r="N82" s="266">
        <f t="shared" si="23"/>
        <v>0</v>
      </c>
      <c r="O82" s="266">
        <f t="shared" si="23"/>
        <v>0</v>
      </c>
      <c r="P82" s="266">
        <f t="shared" si="23"/>
        <v>0</v>
      </c>
      <c r="Q82" s="266">
        <f t="shared" si="23"/>
        <v>0</v>
      </c>
      <c r="R82" s="266">
        <f t="shared" si="23"/>
        <v>0</v>
      </c>
      <c r="S82" s="266">
        <f t="shared" si="23"/>
        <v>0</v>
      </c>
      <c r="T82" s="266">
        <f t="shared" si="23"/>
        <v>0</v>
      </c>
      <c r="U82" s="266">
        <f t="shared" si="23"/>
        <v>0</v>
      </c>
      <c r="V82" s="266">
        <f t="shared" si="23"/>
        <v>0</v>
      </c>
      <c r="W82" s="266">
        <f t="shared" si="23"/>
        <v>0</v>
      </c>
      <c r="X82" s="266">
        <f t="shared" si="23"/>
        <v>0</v>
      </c>
      <c r="Y82" s="266">
        <f t="shared" si="23"/>
        <v>0</v>
      </c>
      <c r="Z82" s="266">
        <f t="shared" si="23"/>
        <v>0</v>
      </c>
      <c r="AA82" s="266">
        <f t="shared" si="23"/>
        <v>0</v>
      </c>
      <c r="AB82" s="266">
        <f t="shared" si="23"/>
        <v>0</v>
      </c>
      <c r="AC82" s="266">
        <f t="shared" si="23"/>
        <v>0</v>
      </c>
      <c r="AD82" s="266">
        <f t="shared" si="23"/>
        <v>0</v>
      </c>
      <c r="AE82" s="266">
        <f t="shared" si="23"/>
        <v>0</v>
      </c>
      <c r="AF82" s="266">
        <f t="shared" si="23"/>
        <v>0</v>
      </c>
      <c r="AG82" s="266">
        <f t="shared" si="23"/>
        <v>0</v>
      </c>
      <c r="AH82" s="266">
        <f t="shared" si="23"/>
        <v>0</v>
      </c>
      <c r="AI82" s="266">
        <f t="shared" si="23"/>
        <v>0</v>
      </c>
      <c r="AJ82" s="266">
        <f t="shared" si="23"/>
        <v>0</v>
      </c>
      <c r="AK82" s="266">
        <f t="shared" si="23"/>
        <v>0</v>
      </c>
      <c r="AL82" s="266">
        <f t="shared" si="23"/>
        <v>0</v>
      </c>
      <c r="AM82" s="266">
        <f t="shared" si="23"/>
        <v>0</v>
      </c>
      <c r="AN82" s="266">
        <f t="shared" si="23"/>
        <v>0</v>
      </c>
      <c r="AO82" s="266">
        <f t="shared" si="23"/>
        <v>0</v>
      </c>
      <c r="AP82" s="266">
        <f t="shared" si="23"/>
        <v>0</v>
      </c>
      <c r="AQ82" s="266">
        <f t="shared" si="23"/>
        <v>0</v>
      </c>
      <c r="AR82" s="266">
        <f t="shared" si="23"/>
        <v>0</v>
      </c>
      <c r="AS82" s="266">
        <f t="shared" si="23"/>
        <v>0</v>
      </c>
      <c r="AT82" s="266">
        <f t="shared" si="23"/>
        <v>0</v>
      </c>
      <c r="AU82" s="266">
        <f t="shared" si="23"/>
        <v>0</v>
      </c>
      <c r="AV82" s="266">
        <f t="shared" si="23"/>
        <v>0</v>
      </c>
      <c r="AW82" s="266">
        <f t="shared" si="23"/>
        <v>0</v>
      </c>
      <c r="AX82" s="266">
        <f t="shared" si="23"/>
        <v>0</v>
      </c>
      <c r="AY82" s="266">
        <f t="shared" si="23"/>
        <v>0</v>
      </c>
      <c r="AZ82" s="266">
        <f t="shared" si="23"/>
        <v>0</v>
      </c>
    </row>
    <row r="83" spans="1:52" x14ac:dyDescent="0.25">
      <c r="A83" s="278" t="s">
        <v>444</v>
      </c>
      <c r="B83" s="266">
        <f>SUM($B$82:B82)</f>
        <v>249775.04000000004</v>
      </c>
      <c r="C83" s="266">
        <f>SUM($B$82:C82)</f>
        <v>249775.04000000004</v>
      </c>
      <c r="D83" s="266">
        <f>SUM($B$82:D82)</f>
        <v>249775.04000000004</v>
      </c>
      <c r="E83" s="266">
        <f>SUM($B$82:E82)</f>
        <v>249775.04000000004</v>
      </c>
      <c r="F83" s="266">
        <f>SUM($B$82:F82)</f>
        <v>249775.04000000004</v>
      </c>
      <c r="G83" s="266">
        <f>SUM($B$82:G82)</f>
        <v>249775.04000000004</v>
      </c>
      <c r="H83" s="266">
        <f>SUM($B$82:H82)</f>
        <v>249775.04000000004</v>
      </c>
      <c r="I83" s="266">
        <f>SUM($B$82:I82)</f>
        <v>249775.04000000004</v>
      </c>
      <c r="J83" s="266">
        <f>SUM($B$82:J82)</f>
        <v>249775.04000000004</v>
      </c>
      <c r="K83" s="266">
        <f>SUM($B$82:K82)</f>
        <v>249775.04000000004</v>
      </c>
      <c r="L83" s="266">
        <f>SUM($B$82:L82)</f>
        <v>249775.04000000004</v>
      </c>
      <c r="M83" s="267">
        <f>SUM($B$82:M82)</f>
        <v>249775.04000000004</v>
      </c>
      <c r="N83" s="266">
        <f>SUM($B$82:N82)</f>
        <v>249775.04000000004</v>
      </c>
      <c r="O83" s="266">
        <f>SUM($B$82:O82)</f>
        <v>249775.04000000004</v>
      </c>
      <c r="P83" s="266">
        <f>SUM($B$82:P82)</f>
        <v>249775.04000000004</v>
      </c>
      <c r="Q83" s="266">
        <f>SUM($B$82:Q82)</f>
        <v>249775.04000000004</v>
      </c>
      <c r="R83" s="266">
        <f>SUM($B$82:R82)</f>
        <v>249775.04000000004</v>
      </c>
      <c r="S83" s="266">
        <f>SUM($B$82:S82)</f>
        <v>249775.04000000004</v>
      </c>
      <c r="T83" s="266">
        <f>SUM($B$82:T82)</f>
        <v>249775.04000000004</v>
      </c>
      <c r="U83" s="266">
        <f>SUM($B$82:U82)</f>
        <v>249775.04000000004</v>
      </c>
      <c r="V83" s="266">
        <f>SUM($B$82:V82)</f>
        <v>249775.04000000004</v>
      </c>
      <c r="W83" s="266">
        <f>SUM($B$82:W82)</f>
        <v>249775.04000000004</v>
      </c>
      <c r="X83" s="266">
        <f>SUM($B$82:X82)</f>
        <v>249775.04000000004</v>
      </c>
      <c r="Y83" s="266">
        <f>SUM($B$82:Y82)</f>
        <v>249775.04000000004</v>
      </c>
      <c r="Z83" s="266">
        <f>SUM($B$82:Z82)</f>
        <v>249775.04000000004</v>
      </c>
      <c r="AA83" s="266">
        <f>SUM($B$82:AA82)</f>
        <v>249775.04000000004</v>
      </c>
      <c r="AB83" s="266">
        <f>SUM($B$82:AB82)</f>
        <v>249775.04000000004</v>
      </c>
      <c r="AC83" s="266">
        <f>SUM($B$82:AC82)</f>
        <v>249775.04000000004</v>
      </c>
      <c r="AD83" s="266">
        <f>SUM($B$82:AD82)</f>
        <v>249775.04000000004</v>
      </c>
      <c r="AE83" s="266">
        <f>SUM($B$82:AE82)</f>
        <v>249775.04000000004</v>
      </c>
      <c r="AF83" s="266">
        <f>SUM($B$82:AF82)</f>
        <v>249775.04000000004</v>
      </c>
      <c r="AG83" s="266">
        <f>SUM($B$82:AG82)</f>
        <v>249775.04000000004</v>
      </c>
      <c r="AH83" s="266">
        <f>SUM($B$82:AH82)</f>
        <v>249775.04000000004</v>
      </c>
      <c r="AI83" s="266">
        <f>SUM($B$82:AI82)</f>
        <v>249775.04000000004</v>
      </c>
      <c r="AJ83" s="266">
        <f>SUM($B$82:AJ82)</f>
        <v>249775.04000000004</v>
      </c>
      <c r="AK83" s="266">
        <f>SUM($B$82:AK82)</f>
        <v>249775.04000000004</v>
      </c>
      <c r="AL83" s="266">
        <f>SUM($B$82:AL82)</f>
        <v>249775.04000000004</v>
      </c>
      <c r="AM83" s="266">
        <f>SUM($B$82:AM82)</f>
        <v>249775.04000000004</v>
      </c>
      <c r="AN83" s="266">
        <f>SUM($B$82:AN82)</f>
        <v>249775.04000000004</v>
      </c>
      <c r="AO83" s="266">
        <f>SUM($B$82:AO82)</f>
        <v>249775.04000000004</v>
      </c>
      <c r="AP83" s="266">
        <f>SUM($B$82:AP82)</f>
        <v>249775.04000000004</v>
      </c>
      <c r="AQ83" s="266">
        <f>SUM($B$82:AQ82)</f>
        <v>249775.04000000004</v>
      </c>
      <c r="AR83" s="266">
        <f>SUM($B$82:AR82)</f>
        <v>249775.04000000004</v>
      </c>
      <c r="AS83" s="266">
        <f>SUM($B$82:AS82)</f>
        <v>249775.04000000004</v>
      </c>
      <c r="AT83" s="266">
        <f>SUM($B$82:AT82)</f>
        <v>249775.04000000004</v>
      </c>
      <c r="AU83" s="266">
        <f>SUM($B$82:AU82)</f>
        <v>249775.04000000004</v>
      </c>
      <c r="AV83" s="266">
        <f>SUM($B$82:AV82)</f>
        <v>249775.04000000004</v>
      </c>
      <c r="AW83" s="266">
        <f>SUM($B$82:AW82)</f>
        <v>249775.04000000004</v>
      </c>
      <c r="AX83" s="266">
        <f>SUM($B$82:AX82)</f>
        <v>249775.04000000004</v>
      </c>
      <c r="AY83" s="266">
        <f>SUM($B$82:AY82)</f>
        <v>249775.04000000004</v>
      </c>
      <c r="AZ83" s="266">
        <f>SUM($B$82:AZ82)</f>
        <v>249775.04000000004</v>
      </c>
    </row>
    <row r="84" spans="1:52" x14ac:dyDescent="0.25">
      <c r="A84" s="279" t="s">
        <v>208</v>
      </c>
      <c r="B84" s="280">
        <f t="shared" ref="B84:AZ84" si="24">1/POWER((1+$B$37),B72)</f>
        <v>1</v>
      </c>
      <c r="C84" s="280">
        <f t="shared" si="24"/>
        <v>0.88105726872246692</v>
      </c>
      <c r="D84" s="280">
        <f t="shared" si="24"/>
        <v>0.77626191076869333</v>
      </c>
      <c r="E84" s="280">
        <f t="shared" si="24"/>
        <v>0.68393119891514842</v>
      </c>
      <c r="F84" s="280">
        <f t="shared" si="24"/>
        <v>0.60258255411026285</v>
      </c>
      <c r="G84" s="280">
        <f t="shared" si="24"/>
        <v>0.53090973930419638</v>
      </c>
      <c r="H84" s="280">
        <f t="shared" si="24"/>
        <v>0.4677618848495122</v>
      </c>
      <c r="I84" s="280">
        <f t="shared" si="24"/>
        <v>0.41212500867798435</v>
      </c>
      <c r="J84" s="280">
        <f t="shared" si="24"/>
        <v>0.3631057345180479</v>
      </c>
      <c r="K84" s="280">
        <f t="shared" si="24"/>
        <v>0.31991694671193649</v>
      </c>
      <c r="L84" s="280">
        <f t="shared" si="24"/>
        <v>0.28186515128804979</v>
      </c>
      <c r="M84" s="281">
        <f t="shared" si="24"/>
        <v>0.24833934034189409</v>
      </c>
      <c r="N84" s="280">
        <f t="shared" si="24"/>
        <v>0.21880118091796832</v>
      </c>
      <c r="O84" s="280">
        <f t="shared" si="24"/>
        <v>0.19277637085283555</v>
      </c>
      <c r="P84" s="280">
        <f t="shared" si="24"/>
        <v>0.16984702277782865</v>
      </c>
      <c r="Q84" s="280">
        <f t="shared" si="24"/>
        <v>0.14964495398927638</v>
      </c>
      <c r="R84" s="280">
        <f t="shared" si="24"/>
        <v>0.13184577443989109</v>
      </c>
      <c r="S84" s="280">
        <f t="shared" si="24"/>
        <v>0.11616367792060887</v>
      </c>
      <c r="T84" s="280">
        <f t="shared" si="24"/>
        <v>0.102346852793488</v>
      </c>
      <c r="U84" s="280">
        <f t="shared" si="24"/>
        <v>9.0173438584570942E-2</v>
      </c>
      <c r="V84" s="280">
        <f t="shared" si="24"/>
        <v>7.9447963510635183E-2</v>
      </c>
      <c r="W84" s="280">
        <f t="shared" si="24"/>
        <v>6.999820573624245E-2</v>
      </c>
      <c r="X84" s="280">
        <f t="shared" si="24"/>
        <v>6.1672427961447097E-2</v>
      </c>
      <c r="Y84" s="280">
        <f t="shared" si="24"/>
        <v>5.4336940935195678E-2</v>
      </c>
      <c r="Z84" s="280">
        <f t="shared" si="24"/>
        <v>4.7873956771097514E-2</v>
      </c>
      <c r="AA84" s="280">
        <f t="shared" si="24"/>
        <v>4.2179697595680632E-2</v>
      </c>
      <c r="AB84" s="280">
        <f t="shared" si="24"/>
        <v>3.7162729159189986E-2</v>
      </c>
      <c r="AC84" s="280">
        <f t="shared" si="24"/>
        <v>3.2742492651268711E-2</v>
      </c>
      <c r="AD84" s="280">
        <f t="shared" si="24"/>
        <v>2.8848011146492256E-2</v>
      </c>
      <c r="AE84" s="280">
        <f t="shared" si="24"/>
        <v>2.5416749908803746E-2</v>
      </c>
      <c r="AF84" s="280">
        <f t="shared" si="24"/>
        <v>2.239361225445264E-2</v>
      </c>
      <c r="AG84" s="280">
        <f t="shared" si="24"/>
        <v>1.9730054849738013E-2</v>
      </c>
      <c r="AH84" s="280">
        <f t="shared" si="24"/>
        <v>1.7383308237654636E-2</v>
      </c>
      <c r="AI84" s="280">
        <f t="shared" si="24"/>
        <v>1.5315690077228756E-2</v>
      </c>
      <c r="AJ84" s="280">
        <f t="shared" si="24"/>
        <v>1.3494000068042956E-2</v>
      </c>
      <c r="AK84" s="280">
        <f t="shared" si="24"/>
        <v>1.1888986844090711E-2</v>
      </c>
      <c r="AL84" s="280">
        <f t="shared" si="24"/>
        <v>1.0474878276731903E-2</v>
      </c>
      <c r="AM84" s="280">
        <f t="shared" si="24"/>
        <v>9.228967644697713E-3</v>
      </c>
      <c r="AN84" s="280">
        <f t="shared" si="24"/>
        <v>8.1312490261653842E-3</v>
      </c>
      <c r="AO84" s="280">
        <f t="shared" si="24"/>
        <v>7.1640960582954934E-3</v>
      </c>
      <c r="AP84" s="280">
        <f t="shared" si="24"/>
        <v>6.3119789059872195E-3</v>
      </c>
      <c r="AQ84" s="280">
        <f t="shared" si="24"/>
        <v>5.5612148951429243E-3</v>
      </c>
      <c r="AR84" s="280">
        <f t="shared" si="24"/>
        <v>4.8997488062933253E-3</v>
      </c>
      <c r="AS84" s="280">
        <f t="shared" si="24"/>
        <v>4.3169593006989653E-3</v>
      </c>
      <c r="AT84" s="280">
        <f t="shared" si="24"/>
        <v>3.8034883706598811E-3</v>
      </c>
      <c r="AU84" s="280">
        <f t="shared" si="24"/>
        <v>3.3510910754712612E-3</v>
      </c>
      <c r="AV84" s="280">
        <f t="shared" si="24"/>
        <v>2.9525031501949437E-3</v>
      </c>
      <c r="AW84" s="280">
        <f t="shared" si="24"/>
        <v>2.6013243614052368E-3</v>
      </c>
      <c r="AX84" s="280">
        <f t="shared" si="24"/>
        <v>2.2919157369209139E-3</v>
      </c>
      <c r="AY84" s="280">
        <f t="shared" si="24"/>
        <v>2.0193090193135802E-3</v>
      </c>
      <c r="AZ84" s="280">
        <f t="shared" si="24"/>
        <v>1.7791268892630662E-3</v>
      </c>
    </row>
    <row r="85" spans="1:52" x14ac:dyDescent="0.25">
      <c r="A85" s="282" t="s">
        <v>445</v>
      </c>
      <c r="B85" s="283">
        <f t="shared" ref="B85:AY85" si="25">B82*B84</f>
        <v>249775.04000000004</v>
      </c>
      <c r="C85" s="283">
        <f t="shared" si="25"/>
        <v>0</v>
      </c>
      <c r="D85" s="283">
        <f t="shared" si="25"/>
        <v>0</v>
      </c>
      <c r="E85" s="283">
        <f t="shared" si="25"/>
        <v>0</v>
      </c>
      <c r="F85" s="283">
        <f t="shared" si="25"/>
        <v>0</v>
      </c>
      <c r="G85" s="283">
        <f t="shared" si="25"/>
        <v>0</v>
      </c>
      <c r="H85" s="283">
        <f t="shared" si="25"/>
        <v>0</v>
      </c>
      <c r="I85" s="283">
        <f t="shared" si="25"/>
        <v>0</v>
      </c>
      <c r="J85" s="283">
        <f t="shared" si="25"/>
        <v>0</v>
      </c>
      <c r="K85" s="283">
        <f t="shared" si="25"/>
        <v>0</v>
      </c>
      <c r="L85" s="283">
        <f t="shared" si="25"/>
        <v>0</v>
      </c>
      <c r="M85" s="267">
        <f t="shared" si="25"/>
        <v>0</v>
      </c>
      <c r="N85" s="283">
        <f t="shared" si="25"/>
        <v>0</v>
      </c>
      <c r="O85" s="283">
        <f t="shared" si="25"/>
        <v>0</v>
      </c>
      <c r="P85" s="283">
        <f t="shared" si="25"/>
        <v>0</v>
      </c>
      <c r="Q85" s="283">
        <f t="shared" si="25"/>
        <v>0</v>
      </c>
      <c r="R85" s="283">
        <f t="shared" si="25"/>
        <v>0</v>
      </c>
      <c r="S85" s="283">
        <f t="shared" si="25"/>
        <v>0</v>
      </c>
      <c r="T85" s="283">
        <f t="shared" si="25"/>
        <v>0</v>
      </c>
      <c r="U85" s="283">
        <f t="shared" si="25"/>
        <v>0</v>
      </c>
      <c r="V85" s="283">
        <f t="shared" si="25"/>
        <v>0</v>
      </c>
      <c r="W85" s="283">
        <f t="shared" si="25"/>
        <v>0</v>
      </c>
      <c r="X85" s="283">
        <f t="shared" si="25"/>
        <v>0</v>
      </c>
      <c r="Y85" s="283">
        <f t="shared" si="25"/>
        <v>0</v>
      </c>
      <c r="Z85" s="283">
        <f t="shared" si="25"/>
        <v>0</v>
      </c>
      <c r="AA85" s="283">
        <f t="shared" si="25"/>
        <v>0</v>
      </c>
      <c r="AB85" s="283">
        <f t="shared" si="25"/>
        <v>0</v>
      </c>
      <c r="AC85" s="283">
        <f t="shared" si="25"/>
        <v>0</v>
      </c>
      <c r="AD85" s="283">
        <f t="shared" si="25"/>
        <v>0</v>
      </c>
      <c r="AE85" s="283">
        <f t="shared" si="25"/>
        <v>0</v>
      </c>
      <c r="AF85" s="283">
        <f t="shared" si="25"/>
        <v>0</v>
      </c>
      <c r="AG85" s="283">
        <f t="shared" si="25"/>
        <v>0</v>
      </c>
      <c r="AH85" s="283">
        <f t="shared" si="25"/>
        <v>0</v>
      </c>
      <c r="AI85" s="283">
        <f t="shared" si="25"/>
        <v>0</v>
      </c>
      <c r="AJ85" s="283">
        <f t="shared" si="25"/>
        <v>0</v>
      </c>
      <c r="AK85" s="283">
        <f t="shared" si="25"/>
        <v>0</v>
      </c>
      <c r="AL85" s="283">
        <f t="shared" si="25"/>
        <v>0</v>
      </c>
      <c r="AM85" s="283">
        <f t="shared" si="25"/>
        <v>0</v>
      </c>
      <c r="AN85" s="283">
        <f t="shared" si="25"/>
        <v>0</v>
      </c>
      <c r="AO85" s="283">
        <f t="shared" si="25"/>
        <v>0</v>
      </c>
      <c r="AP85" s="283">
        <f t="shared" si="25"/>
        <v>0</v>
      </c>
      <c r="AQ85" s="283">
        <f t="shared" si="25"/>
        <v>0</v>
      </c>
      <c r="AR85" s="283">
        <f t="shared" si="25"/>
        <v>0</v>
      </c>
      <c r="AS85" s="283">
        <f t="shared" si="25"/>
        <v>0</v>
      </c>
      <c r="AT85" s="283">
        <f t="shared" si="25"/>
        <v>0</v>
      </c>
      <c r="AU85" s="283">
        <f t="shared" si="25"/>
        <v>0</v>
      </c>
      <c r="AV85" s="283">
        <f t="shared" si="25"/>
        <v>0</v>
      </c>
      <c r="AW85" s="283">
        <f t="shared" si="25"/>
        <v>0</v>
      </c>
      <c r="AX85" s="283">
        <f t="shared" si="25"/>
        <v>0</v>
      </c>
      <c r="AY85" s="283">
        <f t="shared" si="25"/>
        <v>0</v>
      </c>
      <c r="AZ85" s="283">
        <f>AZ82*AZ84</f>
        <v>0</v>
      </c>
    </row>
    <row r="86" spans="1:52" x14ac:dyDescent="0.25">
      <c r="A86" s="282" t="s">
        <v>446</v>
      </c>
      <c r="B86" s="283">
        <f>SUM($B$85:B85)</f>
        <v>249775.04000000004</v>
      </c>
      <c r="C86" s="283">
        <f>SUM($B$85:C85)</f>
        <v>249775.04000000004</v>
      </c>
      <c r="D86" s="283">
        <f>SUM($B$85:D85)</f>
        <v>249775.04000000004</v>
      </c>
      <c r="E86" s="283">
        <f>SUM($B$85:E85)</f>
        <v>249775.04000000004</v>
      </c>
      <c r="F86" s="283">
        <f>SUM($B$85:F85)</f>
        <v>249775.04000000004</v>
      </c>
      <c r="G86" s="283">
        <f>SUM($B$85:G85)</f>
        <v>249775.04000000004</v>
      </c>
      <c r="H86" s="283">
        <f>SUM($B$85:H85)</f>
        <v>249775.04000000004</v>
      </c>
      <c r="I86" s="283">
        <f>SUM($B$85:I85)</f>
        <v>249775.04000000004</v>
      </c>
      <c r="J86" s="283">
        <f>SUM($B$85:J85)</f>
        <v>249775.04000000004</v>
      </c>
      <c r="K86" s="283">
        <f>SUM($B$85:K85)</f>
        <v>249775.04000000004</v>
      </c>
      <c r="L86" s="283">
        <f>SUM($B$85:L85)</f>
        <v>249775.04000000004</v>
      </c>
      <c r="M86" s="267">
        <f>SUM($B$85:M85)</f>
        <v>249775.04000000004</v>
      </c>
      <c r="N86" s="283">
        <f>SUM($B$85:N85)</f>
        <v>249775.04000000004</v>
      </c>
      <c r="O86" s="283">
        <f>SUM($B$85:O85)</f>
        <v>249775.04000000004</v>
      </c>
      <c r="P86" s="283">
        <f>SUM($B$85:P85)</f>
        <v>249775.04000000004</v>
      </c>
      <c r="Q86" s="283">
        <f>SUM($B$85:Q85)</f>
        <v>249775.04000000004</v>
      </c>
      <c r="R86" s="283">
        <f>SUM($B$85:R85)</f>
        <v>249775.04000000004</v>
      </c>
      <c r="S86" s="283">
        <f>SUM($B$85:S85)</f>
        <v>249775.04000000004</v>
      </c>
      <c r="T86" s="283">
        <f>SUM($B$85:T85)</f>
        <v>249775.04000000004</v>
      </c>
      <c r="U86" s="283">
        <f>SUM($B$85:U85)</f>
        <v>249775.04000000004</v>
      </c>
      <c r="V86" s="283">
        <f>SUM($B$85:V85)</f>
        <v>249775.04000000004</v>
      </c>
      <c r="W86" s="283">
        <f>SUM($B$85:W85)</f>
        <v>249775.04000000004</v>
      </c>
      <c r="X86" s="283">
        <f>SUM($B$85:X85)</f>
        <v>249775.04000000004</v>
      </c>
      <c r="Y86" s="283">
        <f>SUM($B$85:Y85)</f>
        <v>249775.04000000004</v>
      </c>
      <c r="Z86" s="283">
        <f>SUM($B$85:Z85)</f>
        <v>249775.04000000004</v>
      </c>
      <c r="AA86" s="283">
        <f>SUM($B$85:AA85)</f>
        <v>249775.04000000004</v>
      </c>
      <c r="AB86" s="283">
        <f>SUM($B$85:AB85)</f>
        <v>249775.04000000004</v>
      </c>
      <c r="AC86" s="283">
        <f>SUM($B$85:AC85)</f>
        <v>249775.04000000004</v>
      </c>
      <c r="AD86" s="283">
        <f>SUM($B$85:AD85)</f>
        <v>249775.04000000004</v>
      </c>
      <c r="AE86" s="283">
        <f>SUM($B$85:AE85)</f>
        <v>249775.04000000004</v>
      </c>
      <c r="AF86" s="283">
        <f>SUM($B$85:AF85)</f>
        <v>249775.04000000004</v>
      </c>
      <c r="AG86" s="283">
        <f>SUM($B$85:AG85)</f>
        <v>249775.04000000004</v>
      </c>
      <c r="AH86" s="283">
        <f>SUM($B$85:AH85)</f>
        <v>249775.04000000004</v>
      </c>
      <c r="AI86" s="283">
        <f>SUM($B$85:AI85)</f>
        <v>249775.04000000004</v>
      </c>
      <c r="AJ86" s="283">
        <f>SUM($B$85:AJ85)</f>
        <v>249775.04000000004</v>
      </c>
      <c r="AK86" s="283">
        <f>SUM($B$85:AK85)</f>
        <v>249775.04000000004</v>
      </c>
      <c r="AL86" s="283">
        <f>SUM($B$85:AL85)</f>
        <v>249775.04000000004</v>
      </c>
      <c r="AM86" s="283">
        <f>SUM($B$85:AM85)</f>
        <v>249775.04000000004</v>
      </c>
      <c r="AN86" s="283">
        <f>SUM($B$85:AN85)</f>
        <v>249775.04000000004</v>
      </c>
      <c r="AO86" s="283">
        <f>SUM($B$85:AO85)</f>
        <v>249775.04000000004</v>
      </c>
      <c r="AP86" s="283">
        <f>SUM($B$85:AP85)</f>
        <v>249775.04000000004</v>
      </c>
      <c r="AQ86" s="283">
        <f>SUM($B$85:AQ85)</f>
        <v>249775.04000000004</v>
      </c>
      <c r="AR86" s="283">
        <f>SUM($B$85:AR85)</f>
        <v>249775.04000000004</v>
      </c>
      <c r="AS86" s="283">
        <f>SUM($B$85:AS85)</f>
        <v>249775.04000000004</v>
      </c>
      <c r="AT86" s="283">
        <f>SUM($B$85:AT85)</f>
        <v>249775.04000000004</v>
      </c>
      <c r="AU86" s="283">
        <f>SUM($B$85:AU85)</f>
        <v>249775.04000000004</v>
      </c>
      <c r="AV86" s="283">
        <f>SUM($B$85:AV85)</f>
        <v>249775.04000000004</v>
      </c>
      <c r="AW86" s="283">
        <f>SUM($B$85:AW85)</f>
        <v>249775.04000000004</v>
      </c>
      <c r="AX86" s="283">
        <f>SUM($B$85:AX85)</f>
        <v>249775.04000000004</v>
      </c>
      <c r="AY86" s="283">
        <f>SUM($B$85:AY85)</f>
        <v>249775.04000000004</v>
      </c>
      <c r="AZ86" s="283">
        <f>SUM($B$85:AZ85)</f>
        <v>249775.04000000004</v>
      </c>
    </row>
    <row r="87" spans="1:52" x14ac:dyDescent="0.25">
      <c r="A87" s="282" t="s">
        <v>447</v>
      </c>
      <c r="B87" s="284">
        <f>IF((ISERR(IRR($B$82:B82))),0,IF(IRR($B$82:B82)&lt;0,0,IRR($B$82:B82)))</f>
        <v>0</v>
      </c>
      <c r="C87" s="284">
        <f>IF((ISERR(IRR($B$82:C82))),0,IF(IRR($B$82:C82)&lt;0,0,IRR($B$82:C82)))</f>
        <v>0</v>
      </c>
      <c r="D87" s="284">
        <f>IF((ISERR(IRR($B$82:D82))),0,IF(IRR($B$82:D82)&lt;0,0,IRR($B$82:D82)))</f>
        <v>0</v>
      </c>
      <c r="E87" s="284">
        <f>IF((ISERR(IRR($B$82:E82))),0,IF(IRR($B$82:E82)&lt;0,0,IRR($B$82:E82)))</f>
        <v>0</v>
      </c>
      <c r="F87" s="284">
        <f>IF((ISERR(IRR($B$82:F82))),0,IF(IRR($B$82:F82)&lt;0,0,IRR($B$82:F82)))</f>
        <v>0</v>
      </c>
      <c r="G87" s="284">
        <f>IF((ISERR(IRR($B$82:G82))),0,IF(IRR($B$82:G82)&lt;0,0,IRR($B$82:G82)))</f>
        <v>0</v>
      </c>
      <c r="H87" s="284">
        <f>IF((ISERR(IRR($B$82:H82))),0,IF(IRR($B$82:H82)&lt;0,0,IRR($B$82:H82)))</f>
        <v>0</v>
      </c>
      <c r="I87" s="284">
        <f>IF((ISERR(IRR($B$82:I82))),0,IF(IRR($B$82:I82)&lt;0,0,IRR($B$82:I82)))</f>
        <v>0</v>
      </c>
      <c r="J87" s="284">
        <f>IF((ISERR(IRR($B$82:J82))),0,IF(IRR($B$82:J82)&lt;0,0,IRR($B$82:J82)))</f>
        <v>0</v>
      </c>
      <c r="K87" s="284">
        <f>IF((ISERR(IRR($B$82:K82))),0,IF(IRR($B$82:K82)&lt;0,0,IRR($B$82:K82)))</f>
        <v>0</v>
      </c>
      <c r="L87" s="284">
        <f>IF((ISERR(IRR($B$82:L82))),0,IF(IRR($B$82:L82)&lt;0,0,IRR($B$82:L82)))</f>
        <v>0</v>
      </c>
      <c r="M87" s="285">
        <f>IF((ISERR(IRR($B$82:M82))),0,IF(IRR($B$82:M82)&lt;0,0,IRR($B$82:M82)))</f>
        <v>0</v>
      </c>
      <c r="N87" s="284">
        <f>IF((ISERR(IRR($B$82:N82))),0,IF(IRR($B$82:N82)&lt;0,0,IRR($B$82:N82)))</f>
        <v>0</v>
      </c>
      <c r="O87" s="284">
        <f>IF((ISERR(IRR($B$82:O82))),0,IF(IRR($B$82:O82)&lt;0,0,IRR($B$82:O82)))</f>
        <v>0</v>
      </c>
      <c r="P87" s="284">
        <f>IF((ISERR(IRR($B$82:P82))),0,IF(IRR($B$82:P82)&lt;0,0,IRR($B$82:P82)))</f>
        <v>0</v>
      </c>
      <c r="Q87" s="284">
        <f>IF((ISERR(IRR($B$82:Q82))),0,IF(IRR($B$82:Q82)&lt;0,0,IRR($B$82:Q82)))</f>
        <v>0</v>
      </c>
      <c r="R87" s="284">
        <f>IF((ISERR(IRR($B$82:R82))),0,IF(IRR($B$82:R82)&lt;0,0,IRR($B$82:R82)))</f>
        <v>0</v>
      </c>
      <c r="S87" s="284">
        <f>IF((ISERR(IRR($B$82:S82))),0,IF(IRR($B$82:S82)&lt;0,0,IRR($B$82:S82)))</f>
        <v>0</v>
      </c>
      <c r="T87" s="284">
        <f>IF((ISERR(IRR($B$82:T82))),0,IF(IRR($B$82:T82)&lt;0,0,IRR($B$82:T82)))</f>
        <v>0</v>
      </c>
      <c r="U87" s="284">
        <f>IF((ISERR(IRR($B$82:U82))),0,IF(IRR($B$82:U82)&lt;0,0,IRR($B$82:U82)))</f>
        <v>0</v>
      </c>
      <c r="V87" s="284">
        <f>IF((ISERR(IRR($B$82:V82))),0,IF(IRR($B$82:V82)&lt;0,0,IRR($B$82:V82)))</f>
        <v>0</v>
      </c>
      <c r="W87" s="284">
        <f>IF((ISERR(IRR($B$82:W82))),0,IF(IRR($B$82:W82)&lt;0,0,IRR($B$82:W82)))</f>
        <v>0</v>
      </c>
      <c r="X87" s="284">
        <f>IF((ISERR(IRR($B$82:X82))),0,IF(IRR($B$82:X82)&lt;0,0,IRR($B$82:X82)))</f>
        <v>0</v>
      </c>
      <c r="Y87" s="284">
        <f>IF((ISERR(IRR($B$82:Y82))),0,IF(IRR($B$82:Y82)&lt;0,0,IRR($B$82:Y82)))</f>
        <v>0</v>
      </c>
      <c r="Z87" s="284">
        <f>IF((ISERR(IRR($B$82:Z82))),0,IF(IRR($B$82:Z82)&lt;0,0,IRR($B$82:Z82)))</f>
        <v>0</v>
      </c>
      <c r="AA87" s="284">
        <f>IF((ISERR(IRR($B$82:AA82))),0,IF(IRR($B$82:AA82)&lt;0,0,IRR($B$82:AA82)))</f>
        <v>0</v>
      </c>
      <c r="AB87" s="284">
        <f>IF((ISERR(IRR($B$82:AB82))),0,IF(IRR($B$82:AB82)&lt;0,0,IRR($B$82:AB82)))</f>
        <v>0</v>
      </c>
      <c r="AC87" s="284">
        <f>IF((ISERR(IRR($B$82:AC82))),0,IF(IRR($B$82:AC82)&lt;0,0,IRR($B$82:AC82)))</f>
        <v>0</v>
      </c>
      <c r="AD87" s="284">
        <f>IF((ISERR(IRR($B$82:AD82))),0,IF(IRR($B$82:AD82)&lt;0,0,IRR($B$82:AD82)))</f>
        <v>0</v>
      </c>
      <c r="AE87" s="284">
        <f>IF((ISERR(IRR($B$82:AE82))),0,IF(IRR($B$82:AE82)&lt;0,0,IRR($B$82:AE82)))</f>
        <v>0</v>
      </c>
      <c r="AF87" s="284">
        <f>IF((ISERR(IRR($B$82:AF82))),0,IF(IRR($B$82:AF82)&lt;0,0,IRR($B$82:AF82)))</f>
        <v>0</v>
      </c>
      <c r="AG87" s="284">
        <f>IF((ISERR(IRR($B$82:AG82))),0,IF(IRR($B$82:AG82)&lt;0,0,IRR($B$82:AG82)))</f>
        <v>0</v>
      </c>
      <c r="AH87" s="284">
        <f>IF((ISERR(IRR($B$82:AH82))),0,IF(IRR($B$82:AH82)&lt;0,0,IRR($B$82:AH82)))</f>
        <v>0</v>
      </c>
      <c r="AI87" s="284">
        <f>IF((ISERR(IRR($B$82:AI82))),0,IF(IRR($B$82:AI82)&lt;0,0,IRR($B$82:AI82)))</f>
        <v>0</v>
      </c>
      <c r="AJ87" s="284">
        <f>IF((ISERR(IRR($B$82:AJ82))),0,IF(IRR($B$82:AJ82)&lt;0,0,IRR($B$82:AJ82)))</f>
        <v>0</v>
      </c>
      <c r="AK87" s="284">
        <f>IF((ISERR(IRR($B$82:AK82))),0,IF(IRR($B$82:AK82)&lt;0,0,IRR($B$82:AK82)))</f>
        <v>0</v>
      </c>
      <c r="AL87" s="284">
        <f>IF((ISERR(IRR($B$82:AL82))),0,IF(IRR($B$82:AL82)&lt;0,0,IRR($B$82:AL82)))</f>
        <v>0</v>
      </c>
      <c r="AM87" s="284">
        <f>IF((ISERR(IRR($B$82:AM82))),0,IF(IRR($B$82:AM82)&lt;0,0,IRR($B$82:AM82)))</f>
        <v>0</v>
      </c>
      <c r="AN87" s="284">
        <f>IF((ISERR(IRR($B$82:AN82))),0,IF(IRR($B$82:AN82)&lt;0,0,IRR($B$82:AN82)))</f>
        <v>0</v>
      </c>
      <c r="AO87" s="284">
        <f>IF((ISERR(IRR($B$82:AO82))),0,IF(IRR($B$82:AO82)&lt;0,0,IRR($B$82:AO82)))</f>
        <v>0</v>
      </c>
      <c r="AP87" s="284">
        <f>IF((ISERR(IRR($B$82:AP82))),0,IF(IRR($B$82:AP82)&lt;0,0,IRR($B$82:AP82)))</f>
        <v>0</v>
      </c>
      <c r="AQ87" s="284">
        <f>IF((ISERR(IRR($B$82:AQ82))),0,IF(IRR($B$82:AQ82)&lt;0,0,IRR($B$82:AQ82)))</f>
        <v>0</v>
      </c>
      <c r="AR87" s="284">
        <f>IF((ISERR(IRR($B$82:AR82))),0,IF(IRR($B$82:AR82)&lt;0,0,IRR($B$82:AR82)))</f>
        <v>0</v>
      </c>
      <c r="AS87" s="284">
        <f>IF((ISERR(IRR($B$82:AS82))),0,IF(IRR($B$82:AS82)&lt;0,0,IRR($B$82:AS82)))</f>
        <v>0</v>
      </c>
      <c r="AT87" s="284">
        <f>IF((ISERR(IRR($B$82:AT82))),0,IF(IRR($B$82:AT82)&lt;0,0,IRR($B$82:AT82)))</f>
        <v>0</v>
      </c>
      <c r="AU87" s="284">
        <f>IF((ISERR(IRR($B$82:AU82))),0,IF(IRR($B$82:AU82)&lt;0,0,IRR($B$82:AU82)))</f>
        <v>0</v>
      </c>
      <c r="AV87" s="284">
        <f>IF((ISERR(IRR($B$82:AV82))),0,IF(IRR($B$82:AV82)&lt;0,0,IRR($B$82:AV82)))</f>
        <v>0</v>
      </c>
      <c r="AW87" s="284">
        <f>IF((ISERR(IRR($B$82:AW82))),0,IF(IRR($B$82:AW82)&lt;0,0,IRR($B$82:AW82)))</f>
        <v>0</v>
      </c>
      <c r="AX87" s="284">
        <f>IF((ISERR(IRR($B$82:AX82))),0,IF(IRR($B$82:AX82)&lt;0,0,IRR($B$82:AX82)))</f>
        <v>0</v>
      </c>
      <c r="AY87" s="284">
        <f>IF((ISERR(IRR($B$82:AY82))),0,IF(IRR($B$82:AY82)&lt;0,0,IRR($B$82:AY82)))</f>
        <v>0</v>
      </c>
      <c r="AZ87" s="284">
        <f>IF((ISERR(IRR($B$82:AZ82))),0,IF(IRR($B$82:AZ82)&lt;0,0,IRR($B$82:AZ82)))</f>
        <v>0</v>
      </c>
    </row>
    <row r="88" spans="1:52" x14ac:dyDescent="0.25">
      <c r="A88" s="282" t="s">
        <v>448</v>
      </c>
      <c r="B88" s="286">
        <f>IF(AND(B83&gt;0,A83&lt;0),(B72-(B83/(B83-A83))),0)</f>
        <v>0</v>
      </c>
      <c r="C88" s="286">
        <f t="shared" ref="C88:P88" si="26">IF(AND(C83&gt;0,B83&lt;0),(C72-(C83/(C83-B83))),0)</f>
        <v>0</v>
      </c>
      <c r="D88" s="286">
        <f t="shared" si="26"/>
        <v>0</v>
      </c>
      <c r="E88" s="286">
        <f t="shared" si="26"/>
        <v>0</v>
      </c>
      <c r="F88" s="286">
        <f t="shared" si="26"/>
        <v>0</v>
      </c>
      <c r="G88" s="286">
        <f t="shared" si="26"/>
        <v>0</v>
      </c>
      <c r="H88" s="286">
        <f t="shared" si="26"/>
        <v>0</v>
      </c>
      <c r="I88" s="286">
        <f t="shared" si="26"/>
        <v>0</v>
      </c>
      <c r="J88" s="286">
        <f t="shared" si="26"/>
        <v>0</v>
      </c>
      <c r="K88" s="286">
        <f t="shared" si="26"/>
        <v>0</v>
      </c>
      <c r="L88" s="286">
        <f t="shared" si="26"/>
        <v>0</v>
      </c>
      <c r="M88" s="287">
        <f t="shared" si="26"/>
        <v>0</v>
      </c>
      <c r="N88" s="286">
        <f t="shared" si="26"/>
        <v>0</v>
      </c>
      <c r="O88" s="286">
        <f t="shared" si="26"/>
        <v>0</v>
      </c>
      <c r="P88" s="286">
        <f t="shared" si="26"/>
        <v>0</v>
      </c>
      <c r="Q88" s="286">
        <f t="shared" ref="Q88:AZ88" si="27">IF(AND(Q83&gt;0,P83&lt;0),(Q73-(Q83/(Q83-P83))),0)</f>
        <v>0</v>
      </c>
      <c r="R88" s="286">
        <f t="shared" si="27"/>
        <v>0</v>
      </c>
      <c r="S88" s="286">
        <f t="shared" si="27"/>
        <v>0</v>
      </c>
      <c r="T88" s="286">
        <f t="shared" si="27"/>
        <v>0</v>
      </c>
      <c r="U88" s="286">
        <f t="shared" si="27"/>
        <v>0</v>
      </c>
      <c r="V88" s="286">
        <f t="shared" si="27"/>
        <v>0</v>
      </c>
      <c r="W88" s="286">
        <f t="shared" si="27"/>
        <v>0</v>
      </c>
      <c r="X88" s="286">
        <f t="shared" si="27"/>
        <v>0</v>
      </c>
      <c r="Y88" s="286">
        <f t="shared" si="27"/>
        <v>0</v>
      </c>
      <c r="Z88" s="286">
        <f t="shared" si="27"/>
        <v>0</v>
      </c>
      <c r="AA88" s="286">
        <f t="shared" si="27"/>
        <v>0</v>
      </c>
      <c r="AB88" s="286">
        <f t="shared" si="27"/>
        <v>0</v>
      </c>
      <c r="AC88" s="286">
        <f t="shared" si="27"/>
        <v>0</v>
      </c>
      <c r="AD88" s="286">
        <f t="shared" si="27"/>
        <v>0</v>
      </c>
      <c r="AE88" s="286">
        <f t="shared" si="27"/>
        <v>0</v>
      </c>
      <c r="AF88" s="286">
        <f t="shared" si="27"/>
        <v>0</v>
      </c>
      <c r="AG88" s="286">
        <f t="shared" si="27"/>
        <v>0</v>
      </c>
      <c r="AH88" s="286">
        <f t="shared" si="27"/>
        <v>0</v>
      </c>
      <c r="AI88" s="286">
        <f t="shared" si="27"/>
        <v>0</v>
      </c>
      <c r="AJ88" s="286">
        <f t="shared" si="27"/>
        <v>0</v>
      </c>
      <c r="AK88" s="286">
        <f t="shared" si="27"/>
        <v>0</v>
      </c>
      <c r="AL88" s="286">
        <f t="shared" si="27"/>
        <v>0</v>
      </c>
      <c r="AM88" s="286">
        <f t="shared" si="27"/>
        <v>0</v>
      </c>
      <c r="AN88" s="286">
        <f t="shared" si="27"/>
        <v>0</v>
      </c>
      <c r="AO88" s="286">
        <f t="shared" si="27"/>
        <v>0</v>
      </c>
      <c r="AP88" s="286">
        <f t="shared" si="27"/>
        <v>0</v>
      </c>
      <c r="AQ88" s="286">
        <f t="shared" si="27"/>
        <v>0</v>
      </c>
      <c r="AR88" s="286">
        <f t="shared" si="27"/>
        <v>0</v>
      </c>
      <c r="AS88" s="286">
        <f t="shared" si="27"/>
        <v>0</v>
      </c>
      <c r="AT88" s="286">
        <f t="shared" si="27"/>
        <v>0</v>
      </c>
      <c r="AU88" s="286">
        <f t="shared" si="27"/>
        <v>0</v>
      </c>
      <c r="AV88" s="286">
        <f t="shared" si="27"/>
        <v>0</v>
      </c>
      <c r="AW88" s="286">
        <f t="shared" si="27"/>
        <v>0</v>
      </c>
      <c r="AX88" s="286">
        <f t="shared" si="27"/>
        <v>0</v>
      </c>
      <c r="AY88" s="286">
        <f t="shared" si="27"/>
        <v>0</v>
      </c>
      <c r="AZ88" s="286">
        <f t="shared" si="27"/>
        <v>0</v>
      </c>
    </row>
    <row r="89" spans="1:52" ht="16.5" thickBot="1" x14ac:dyDescent="0.3">
      <c r="A89" s="288" t="s">
        <v>449</v>
      </c>
      <c r="B89" s="289">
        <f>IF(AND(B86&gt;0,A86&lt;0),(B72-(B86/(B86-A86))),0)</f>
        <v>0</v>
      </c>
      <c r="C89" s="289">
        <f t="shared" ref="C89:AZ89" si="28">IF(AND(C86&gt;0,B86&lt;0),(C72-(C86/(C86-B86))),0)</f>
        <v>0</v>
      </c>
      <c r="D89" s="289">
        <f t="shared" si="28"/>
        <v>0</v>
      </c>
      <c r="E89" s="289">
        <f t="shared" si="28"/>
        <v>0</v>
      </c>
      <c r="F89" s="289">
        <f t="shared" si="28"/>
        <v>0</v>
      </c>
      <c r="G89" s="289">
        <f t="shared" si="28"/>
        <v>0</v>
      </c>
      <c r="H89" s="289">
        <f t="shared" si="28"/>
        <v>0</v>
      </c>
      <c r="I89" s="289">
        <f t="shared" si="28"/>
        <v>0</v>
      </c>
      <c r="J89" s="289">
        <f t="shared" si="28"/>
        <v>0</v>
      </c>
      <c r="K89" s="289">
        <f t="shared" si="28"/>
        <v>0</v>
      </c>
      <c r="L89" s="289">
        <f t="shared" si="28"/>
        <v>0</v>
      </c>
      <c r="M89" s="290">
        <f t="shared" si="28"/>
        <v>0</v>
      </c>
      <c r="N89" s="289">
        <f t="shared" si="28"/>
        <v>0</v>
      </c>
      <c r="O89" s="289">
        <f t="shared" si="28"/>
        <v>0</v>
      </c>
      <c r="P89" s="289">
        <f t="shared" si="28"/>
        <v>0</v>
      </c>
      <c r="Q89" s="289">
        <f t="shared" si="28"/>
        <v>0</v>
      </c>
      <c r="R89" s="289">
        <f t="shared" si="28"/>
        <v>0</v>
      </c>
      <c r="S89" s="289">
        <f t="shared" si="28"/>
        <v>0</v>
      </c>
      <c r="T89" s="289">
        <f t="shared" si="28"/>
        <v>0</v>
      </c>
      <c r="U89" s="289">
        <f t="shared" si="28"/>
        <v>0</v>
      </c>
      <c r="V89" s="289">
        <f t="shared" si="28"/>
        <v>0</v>
      </c>
      <c r="W89" s="289">
        <f t="shared" si="28"/>
        <v>0</v>
      </c>
      <c r="X89" s="289">
        <f t="shared" si="28"/>
        <v>0</v>
      </c>
      <c r="Y89" s="289">
        <f t="shared" si="28"/>
        <v>0</v>
      </c>
      <c r="Z89" s="289">
        <f t="shared" si="28"/>
        <v>0</v>
      </c>
      <c r="AA89" s="289">
        <f t="shared" si="28"/>
        <v>0</v>
      </c>
      <c r="AB89" s="289">
        <f t="shared" si="28"/>
        <v>0</v>
      </c>
      <c r="AC89" s="289">
        <f t="shared" si="28"/>
        <v>0</v>
      </c>
      <c r="AD89" s="289">
        <f t="shared" si="28"/>
        <v>0</v>
      </c>
      <c r="AE89" s="289">
        <f t="shared" si="28"/>
        <v>0</v>
      </c>
      <c r="AF89" s="289">
        <f t="shared" si="28"/>
        <v>0</v>
      </c>
      <c r="AG89" s="289">
        <f t="shared" si="28"/>
        <v>0</v>
      </c>
      <c r="AH89" s="289">
        <f t="shared" si="28"/>
        <v>0</v>
      </c>
      <c r="AI89" s="289">
        <f t="shared" si="28"/>
        <v>0</v>
      </c>
      <c r="AJ89" s="289">
        <f t="shared" si="28"/>
        <v>0</v>
      </c>
      <c r="AK89" s="289">
        <f t="shared" si="28"/>
        <v>0</v>
      </c>
      <c r="AL89" s="289">
        <f t="shared" si="28"/>
        <v>0</v>
      </c>
      <c r="AM89" s="289">
        <f t="shared" si="28"/>
        <v>0</v>
      </c>
      <c r="AN89" s="289">
        <f t="shared" si="28"/>
        <v>0</v>
      </c>
      <c r="AO89" s="289">
        <f t="shared" si="28"/>
        <v>0</v>
      </c>
      <c r="AP89" s="289">
        <f t="shared" si="28"/>
        <v>0</v>
      </c>
      <c r="AQ89" s="289">
        <f t="shared" si="28"/>
        <v>0</v>
      </c>
      <c r="AR89" s="289">
        <f t="shared" si="28"/>
        <v>0</v>
      </c>
      <c r="AS89" s="289">
        <f t="shared" si="28"/>
        <v>0</v>
      </c>
      <c r="AT89" s="289">
        <f t="shared" si="28"/>
        <v>0</v>
      </c>
      <c r="AU89" s="289">
        <f t="shared" si="28"/>
        <v>0</v>
      </c>
      <c r="AV89" s="289">
        <f t="shared" si="28"/>
        <v>0</v>
      </c>
      <c r="AW89" s="289">
        <f t="shared" si="28"/>
        <v>0</v>
      </c>
      <c r="AX89" s="289">
        <f t="shared" si="28"/>
        <v>0</v>
      </c>
      <c r="AY89" s="289">
        <f t="shared" si="28"/>
        <v>0</v>
      </c>
      <c r="AZ89" s="289">
        <f t="shared" si="28"/>
        <v>0</v>
      </c>
    </row>
  </sheetData>
  <mergeCells count="21">
    <mergeCell ref="D22:E22"/>
    <mergeCell ref="D23:E23"/>
    <mergeCell ref="D24:E24"/>
    <mergeCell ref="U11:X11"/>
    <mergeCell ref="A12:K12"/>
    <mergeCell ref="U12:W12"/>
    <mergeCell ref="A13:K13"/>
    <mergeCell ref="A15:K15"/>
    <mergeCell ref="D21:E21"/>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J34" sqref="J34"/>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40"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344" t="s">
        <v>8</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ht="18.75" x14ac:dyDescent="0.25">
      <c r="A9" s="343" t="str">
        <f>'1. паспорт местоположение'!A9:C9</f>
        <v>АО "Россети Тюмень"</v>
      </c>
      <c r="B9" s="343"/>
      <c r="C9" s="343"/>
      <c r="D9" s="343"/>
      <c r="E9" s="343"/>
      <c r="F9" s="343"/>
      <c r="G9" s="343"/>
      <c r="H9" s="343"/>
      <c r="I9" s="343"/>
      <c r="J9" s="343"/>
      <c r="K9" s="343"/>
      <c r="L9" s="343"/>
    </row>
    <row r="10" spans="1:44" x14ac:dyDescent="0.25">
      <c r="A10" s="341" t="s">
        <v>7</v>
      </c>
      <c r="B10" s="341"/>
      <c r="C10" s="341"/>
      <c r="D10" s="341"/>
      <c r="E10" s="341"/>
      <c r="F10" s="341"/>
      <c r="G10" s="341"/>
      <c r="H10" s="341"/>
      <c r="I10" s="341"/>
      <c r="J10" s="341"/>
      <c r="K10" s="341"/>
      <c r="L10" s="341"/>
    </row>
    <row r="11" spans="1:44" ht="18.75" x14ac:dyDescent="0.25">
      <c r="A11" s="344"/>
      <c r="B11" s="344"/>
      <c r="C11" s="344"/>
      <c r="D11" s="344"/>
      <c r="E11" s="344"/>
      <c r="F11" s="344"/>
      <c r="G11" s="344"/>
      <c r="H11" s="344"/>
      <c r="I11" s="344"/>
      <c r="J11" s="344"/>
      <c r="K11" s="344"/>
      <c r="L11" s="344"/>
    </row>
    <row r="12" spans="1:44" ht="18.75" x14ac:dyDescent="0.25">
      <c r="A12" s="343" t="str">
        <f>'1. паспорт местоположение'!A12:C12</f>
        <v>N_TP3400.VL.0085</v>
      </c>
      <c r="B12" s="343"/>
      <c r="C12" s="343"/>
      <c r="D12" s="343"/>
      <c r="E12" s="343"/>
      <c r="F12" s="343"/>
      <c r="G12" s="343"/>
      <c r="H12" s="343"/>
      <c r="I12" s="343"/>
      <c r="J12" s="343"/>
      <c r="K12" s="343"/>
      <c r="L12" s="343"/>
    </row>
    <row r="13" spans="1:44" x14ac:dyDescent="0.25">
      <c r="A13" s="341" t="s">
        <v>6</v>
      </c>
      <c r="B13" s="341"/>
      <c r="C13" s="341"/>
      <c r="D13" s="341"/>
      <c r="E13" s="341"/>
      <c r="F13" s="341"/>
      <c r="G13" s="341"/>
      <c r="H13" s="341"/>
      <c r="I13" s="341"/>
      <c r="J13" s="341"/>
      <c r="K13" s="341"/>
      <c r="L13" s="341"/>
    </row>
    <row r="14" spans="1:44" ht="18.75" x14ac:dyDescent="0.25">
      <c r="A14" s="348"/>
      <c r="B14" s="348"/>
      <c r="C14" s="348"/>
      <c r="D14" s="348"/>
      <c r="E14" s="348"/>
      <c r="F14" s="348"/>
      <c r="G14" s="348"/>
      <c r="H14" s="348"/>
      <c r="I14" s="348"/>
      <c r="J14" s="348"/>
      <c r="K14" s="348"/>
      <c r="L14" s="348"/>
    </row>
    <row r="15" spans="1:44" ht="72.75" customHeight="1" x14ac:dyDescent="0.25">
      <c r="A15" s="342"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42"/>
      <c r="C15" s="342"/>
      <c r="D15" s="342"/>
      <c r="E15" s="342"/>
      <c r="F15" s="342"/>
      <c r="G15" s="342"/>
      <c r="H15" s="342"/>
      <c r="I15" s="342"/>
      <c r="J15" s="342"/>
      <c r="K15" s="342"/>
      <c r="L15" s="342"/>
    </row>
    <row r="16" spans="1:44" x14ac:dyDescent="0.25">
      <c r="A16" s="341" t="s">
        <v>5</v>
      </c>
      <c r="B16" s="341"/>
      <c r="C16" s="341"/>
      <c r="D16" s="341"/>
      <c r="E16" s="341"/>
      <c r="F16" s="341"/>
      <c r="G16" s="341"/>
      <c r="H16" s="341"/>
      <c r="I16" s="341"/>
      <c r="J16" s="341"/>
      <c r="K16" s="341"/>
      <c r="L16" s="341"/>
    </row>
    <row r="17" spans="1:12" ht="15.75" customHeight="1" x14ac:dyDescent="0.25">
      <c r="L17" s="77"/>
    </row>
    <row r="18" spans="1:12" x14ac:dyDescent="0.25">
      <c r="K18" s="76"/>
    </row>
    <row r="19" spans="1:12" ht="15.75" customHeight="1" x14ac:dyDescent="0.25">
      <c r="A19" s="399" t="s">
        <v>374</v>
      </c>
      <c r="B19" s="399"/>
      <c r="C19" s="399"/>
      <c r="D19" s="399"/>
      <c r="E19" s="399"/>
      <c r="F19" s="399"/>
      <c r="G19" s="399"/>
      <c r="H19" s="399"/>
      <c r="I19" s="399"/>
      <c r="J19" s="399"/>
      <c r="K19" s="399"/>
      <c r="L19" s="399"/>
    </row>
    <row r="20" spans="1:12" x14ac:dyDescent="0.25">
      <c r="A20" s="63"/>
      <c r="B20" s="63"/>
      <c r="C20" s="75"/>
      <c r="D20" s="75"/>
      <c r="E20" s="75"/>
      <c r="F20" s="75"/>
      <c r="G20" s="75"/>
      <c r="H20" s="75"/>
      <c r="I20" s="141"/>
      <c r="J20" s="75"/>
      <c r="K20" s="75"/>
      <c r="L20" s="75"/>
    </row>
    <row r="21" spans="1:12" ht="28.5" customHeight="1" x14ac:dyDescent="0.25">
      <c r="A21" s="397" t="s">
        <v>183</v>
      </c>
      <c r="B21" s="397" t="s">
        <v>182</v>
      </c>
      <c r="C21" s="404" t="s">
        <v>308</v>
      </c>
      <c r="D21" s="404"/>
      <c r="E21" s="404"/>
      <c r="F21" s="404"/>
      <c r="G21" s="404"/>
      <c r="H21" s="404"/>
      <c r="I21" s="398" t="s">
        <v>181</v>
      </c>
      <c r="J21" s="401" t="s">
        <v>310</v>
      </c>
      <c r="K21" s="397" t="s">
        <v>180</v>
      </c>
      <c r="L21" s="400" t="s">
        <v>309</v>
      </c>
    </row>
    <row r="22" spans="1:12" ht="58.5" customHeight="1" x14ac:dyDescent="0.25">
      <c r="A22" s="397"/>
      <c r="B22" s="397"/>
      <c r="C22" s="405" t="s">
        <v>1</v>
      </c>
      <c r="D22" s="405"/>
      <c r="E22" s="104"/>
      <c r="F22" s="105"/>
      <c r="G22" s="406" t="s">
        <v>457</v>
      </c>
      <c r="H22" s="407"/>
      <c r="I22" s="398"/>
      <c r="J22" s="402"/>
      <c r="K22" s="397"/>
      <c r="L22" s="400"/>
    </row>
    <row r="23" spans="1:12" ht="47.25" x14ac:dyDescent="0.25">
      <c r="A23" s="397"/>
      <c r="B23" s="397"/>
      <c r="C23" s="74" t="s">
        <v>179</v>
      </c>
      <c r="D23" s="74" t="s">
        <v>178</v>
      </c>
      <c r="E23" s="74" t="s">
        <v>179</v>
      </c>
      <c r="F23" s="74" t="s">
        <v>178</v>
      </c>
      <c r="G23" s="74" t="s">
        <v>179</v>
      </c>
      <c r="H23" s="74" t="s">
        <v>178</v>
      </c>
      <c r="I23" s="398"/>
      <c r="J23" s="403"/>
      <c r="K23" s="397"/>
      <c r="L23" s="400"/>
    </row>
    <row r="24" spans="1:12" x14ac:dyDescent="0.25">
      <c r="A24" s="192">
        <v>1</v>
      </c>
      <c r="B24" s="192">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71"/>
      <c r="D25" s="193"/>
      <c r="E25" s="193"/>
      <c r="F25" s="193"/>
      <c r="G25" s="193"/>
      <c r="H25" s="193"/>
      <c r="I25" s="193"/>
      <c r="J25" s="193"/>
      <c r="K25" s="68"/>
      <c r="L25" s="80"/>
    </row>
    <row r="26" spans="1:12" ht="21.75" customHeight="1" x14ac:dyDescent="0.25">
      <c r="A26" s="70" t="s">
        <v>176</v>
      </c>
      <c r="B26" s="73" t="s">
        <v>315</v>
      </c>
      <c r="C26" s="202" t="s">
        <v>427</v>
      </c>
      <c r="D26" s="202" t="s">
        <v>427</v>
      </c>
      <c r="E26" s="193"/>
      <c r="F26" s="193"/>
      <c r="G26" s="203" t="s">
        <v>408</v>
      </c>
      <c r="H26" s="203" t="s">
        <v>408</v>
      </c>
      <c r="I26" s="193"/>
      <c r="J26" s="193"/>
      <c r="K26" s="68"/>
      <c r="L26" s="68"/>
    </row>
    <row r="27" spans="1:12" s="64" customFormat="1" ht="39" customHeight="1" x14ac:dyDescent="0.25">
      <c r="A27" s="70" t="s">
        <v>175</v>
      </c>
      <c r="B27" s="73" t="s">
        <v>317</v>
      </c>
      <c r="C27" s="202" t="s">
        <v>427</v>
      </c>
      <c r="D27" s="202" t="s">
        <v>427</v>
      </c>
      <c r="E27" s="193"/>
      <c r="F27" s="193"/>
      <c r="G27" s="203" t="s">
        <v>408</v>
      </c>
      <c r="H27" s="203" t="s">
        <v>408</v>
      </c>
      <c r="I27" s="193"/>
      <c r="J27" s="193"/>
      <c r="K27" s="68"/>
      <c r="L27" s="68"/>
    </row>
    <row r="28" spans="1:12" s="64" customFormat="1" ht="52.5" customHeight="1" x14ac:dyDescent="0.25">
      <c r="A28" s="70" t="s">
        <v>316</v>
      </c>
      <c r="B28" s="73" t="s">
        <v>321</v>
      </c>
      <c r="C28" s="202" t="s">
        <v>427</v>
      </c>
      <c r="D28" s="202" t="s">
        <v>427</v>
      </c>
      <c r="E28" s="193"/>
      <c r="F28" s="193"/>
      <c r="G28" s="203" t="s">
        <v>408</v>
      </c>
      <c r="H28" s="203" t="s">
        <v>408</v>
      </c>
      <c r="I28" s="193"/>
      <c r="J28" s="193"/>
      <c r="K28" s="68"/>
      <c r="L28" s="68"/>
    </row>
    <row r="29" spans="1:12" s="64" customFormat="1" ht="36.75" customHeight="1" x14ac:dyDescent="0.25">
      <c r="A29" s="70" t="s">
        <v>174</v>
      </c>
      <c r="B29" s="73" t="s">
        <v>320</v>
      </c>
      <c r="C29" s="202" t="s">
        <v>427</v>
      </c>
      <c r="D29" s="202" t="s">
        <v>427</v>
      </c>
      <c r="E29" s="193"/>
      <c r="F29" s="193"/>
      <c r="G29" s="203" t="s">
        <v>408</v>
      </c>
      <c r="H29" s="203" t="s">
        <v>408</v>
      </c>
      <c r="I29" s="193"/>
      <c r="J29" s="193"/>
      <c r="K29" s="68"/>
      <c r="L29" s="68"/>
    </row>
    <row r="30" spans="1:12" s="64" customFormat="1" ht="42" customHeight="1" x14ac:dyDescent="0.25">
      <c r="A30" s="70" t="s">
        <v>173</v>
      </c>
      <c r="B30" s="73" t="s">
        <v>322</v>
      </c>
      <c r="C30" s="202" t="s">
        <v>427</v>
      </c>
      <c r="D30" s="202" t="s">
        <v>427</v>
      </c>
      <c r="E30" s="193"/>
      <c r="F30" s="193"/>
      <c r="G30" s="207">
        <v>45122</v>
      </c>
      <c r="H30" s="201">
        <v>45275</v>
      </c>
      <c r="I30" s="317">
        <v>0.1</v>
      </c>
      <c r="J30" s="317">
        <v>1</v>
      </c>
      <c r="K30" s="68"/>
      <c r="L30" s="68"/>
    </row>
    <row r="31" spans="1:12" s="64" customFormat="1" ht="37.5" customHeight="1" x14ac:dyDescent="0.25">
      <c r="A31" s="70" t="s">
        <v>172</v>
      </c>
      <c r="B31" s="69" t="s">
        <v>318</v>
      </c>
      <c r="C31" s="202" t="s">
        <v>427</v>
      </c>
      <c r="D31" s="202" t="s">
        <v>427</v>
      </c>
      <c r="E31" s="193"/>
      <c r="F31" s="193"/>
      <c r="G31" s="203" t="s">
        <v>408</v>
      </c>
      <c r="H31" s="203" t="s">
        <v>408</v>
      </c>
      <c r="I31" s="193"/>
      <c r="J31" s="193"/>
      <c r="K31" s="68"/>
      <c r="L31" s="68"/>
    </row>
    <row r="32" spans="1:12" s="64" customFormat="1" ht="31.5" x14ac:dyDescent="0.25">
      <c r="A32" s="70" t="s">
        <v>170</v>
      </c>
      <c r="B32" s="69" t="s">
        <v>323</v>
      </c>
      <c r="C32" s="202" t="s">
        <v>427</v>
      </c>
      <c r="D32" s="202" t="s">
        <v>427</v>
      </c>
      <c r="E32" s="193"/>
      <c r="F32" s="193"/>
      <c r="G32" s="207">
        <v>45209</v>
      </c>
      <c r="H32" s="207">
        <f>G32+60</f>
        <v>45269</v>
      </c>
      <c r="I32" s="317"/>
      <c r="J32" s="317"/>
      <c r="K32" s="68"/>
      <c r="L32" s="68"/>
    </row>
    <row r="33" spans="1:12" s="64" customFormat="1" ht="37.5" customHeight="1" x14ac:dyDescent="0.25">
      <c r="A33" s="70" t="s">
        <v>333</v>
      </c>
      <c r="B33" s="69" t="s">
        <v>259</v>
      </c>
      <c r="C33" s="202" t="s">
        <v>427</v>
      </c>
      <c r="D33" s="202" t="s">
        <v>427</v>
      </c>
      <c r="E33" s="193"/>
      <c r="F33" s="193"/>
      <c r="G33" s="203" t="s">
        <v>408</v>
      </c>
      <c r="H33" s="203" t="s">
        <v>408</v>
      </c>
      <c r="I33" s="193"/>
      <c r="J33" s="193"/>
      <c r="K33" s="68"/>
      <c r="L33" s="68"/>
    </row>
    <row r="34" spans="1:12" s="64" customFormat="1" ht="47.25" customHeight="1" x14ac:dyDescent="0.25">
      <c r="A34" s="70" t="s">
        <v>334</v>
      </c>
      <c r="B34" s="69" t="s">
        <v>327</v>
      </c>
      <c r="C34" s="202" t="s">
        <v>427</v>
      </c>
      <c r="D34" s="202" t="s">
        <v>427</v>
      </c>
      <c r="E34" s="72"/>
      <c r="F34" s="72"/>
      <c r="G34" s="203" t="s">
        <v>408</v>
      </c>
      <c r="H34" s="203" t="s">
        <v>408</v>
      </c>
      <c r="I34" s="72"/>
      <c r="J34" s="72"/>
      <c r="K34" s="72"/>
      <c r="L34" s="68"/>
    </row>
    <row r="35" spans="1:12" s="64" customFormat="1" ht="49.5" customHeight="1" x14ac:dyDescent="0.25">
      <c r="A35" s="70" t="s">
        <v>335</v>
      </c>
      <c r="B35" s="69" t="s">
        <v>171</v>
      </c>
      <c r="C35" s="202" t="s">
        <v>427</v>
      </c>
      <c r="D35" s="202" t="s">
        <v>427</v>
      </c>
      <c r="E35" s="72"/>
      <c r="F35" s="72"/>
      <c r="G35" s="208">
        <f>H37</f>
        <v>45283</v>
      </c>
      <c r="H35" s="208">
        <f>G35+1</f>
        <v>45284</v>
      </c>
      <c r="I35" s="72"/>
      <c r="J35" s="72"/>
      <c r="K35" s="72"/>
      <c r="L35" s="68"/>
    </row>
    <row r="36" spans="1:12" ht="37.5" customHeight="1" x14ac:dyDescent="0.25">
      <c r="A36" s="70" t="s">
        <v>336</v>
      </c>
      <c r="B36" s="69" t="s">
        <v>319</v>
      </c>
      <c r="C36" s="202" t="s">
        <v>427</v>
      </c>
      <c r="D36" s="202" t="s">
        <v>427</v>
      </c>
      <c r="E36" s="194"/>
      <c r="F36" s="195"/>
      <c r="G36" s="203" t="s">
        <v>408</v>
      </c>
      <c r="H36" s="203" t="s">
        <v>408</v>
      </c>
      <c r="I36" s="196"/>
      <c r="J36" s="196"/>
      <c r="K36" s="68"/>
      <c r="L36" s="68"/>
    </row>
    <row r="37" spans="1:12" ht="39" customHeight="1" x14ac:dyDescent="0.25">
      <c r="A37" s="70" t="s">
        <v>337</v>
      </c>
      <c r="B37" s="69" t="s">
        <v>169</v>
      </c>
      <c r="C37" s="202" t="s">
        <v>427</v>
      </c>
      <c r="D37" s="202" t="s">
        <v>427</v>
      </c>
      <c r="E37" s="194"/>
      <c r="F37" s="195"/>
      <c r="G37" s="208">
        <f>H32</f>
        <v>45269</v>
      </c>
      <c r="H37" s="208">
        <f>G37+14</f>
        <v>45283</v>
      </c>
      <c r="I37" s="196"/>
      <c r="J37" s="196"/>
      <c r="K37" s="68"/>
      <c r="L37" s="68"/>
    </row>
    <row r="38" spans="1:12" x14ac:dyDescent="0.25">
      <c r="A38" s="70" t="s">
        <v>458</v>
      </c>
      <c r="B38" s="71" t="s">
        <v>168</v>
      </c>
      <c r="C38" s="202"/>
      <c r="D38" s="204"/>
      <c r="E38" s="68"/>
      <c r="F38" s="68"/>
      <c r="G38" s="68"/>
      <c r="H38" s="68"/>
      <c r="I38" s="68"/>
      <c r="J38" s="68"/>
      <c r="K38" s="68"/>
      <c r="L38" s="68"/>
    </row>
    <row r="39" spans="1:12" ht="63" x14ac:dyDescent="0.25">
      <c r="A39" s="70">
        <v>2</v>
      </c>
      <c r="B39" s="197" t="s">
        <v>324</v>
      </c>
      <c r="C39" s="202" t="s">
        <v>427</v>
      </c>
      <c r="D39" s="202" t="s">
        <v>427</v>
      </c>
      <c r="E39" s="68"/>
      <c r="F39" s="68"/>
      <c r="G39" s="205" t="s">
        <v>408</v>
      </c>
      <c r="H39" s="205" t="s">
        <v>408</v>
      </c>
      <c r="I39" s="68"/>
      <c r="J39" s="68"/>
      <c r="K39" s="68"/>
      <c r="L39" s="68"/>
    </row>
    <row r="40" spans="1:12" ht="33.75" customHeight="1" x14ac:dyDescent="0.25">
      <c r="A40" s="70" t="s">
        <v>167</v>
      </c>
      <c r="B40" s="69" t="s">
        <v>326</v>
      </c>
      <c r="C40" s="202" t="s">
        <v>427</v>
      </c>
      <c r="D40" s="202" t="s">
        <v>427</v>
      </c>
      <c r="E40" s="68"/>
      <c r="F40" s="68"/>
      <c r="G40" s="205" t="s">
        <v>408</v>
      </c>
      <c r="H40" s="205" t="s">
        <v>408</v>
      </c>
      <c r="I40" s="68"/>
      <c r="J40" s="68"/>
      <c r="K40" s="68"/>
      <c r="L40" s="68"/>
    </row>
    <row r="41" spans="1:12" ht="63" customHeight="1" x14ac:dyDescent="0.25">
      <c r="A41" s="70" t="s">
        <v>166</v>
      </c>
      <c r="B41" s="71" t="s">
        <v>403</v>
      </c>
      <c r="C41" s="202"/>
      <c r="D41" s="204"/>
      <c r="E41" s="68"/>
      <c r="F41" s="68"/>
      <c r="G41" s="68"/>
      <c r="H41" s="68"/>
      <c r="I41" s="68"/>
      <c r="J41" s="68"/>
      <c r="K41" s="68"/>
      <c r="L41" s="68"/>
    </row>
    <row r="42" spans="1:12" ht="58.5" customHeight="1" x14ac:dyDescent="0.25">
      <c r="A42" s="70">
        <v>3</v>
      </c>
      <c r="B42" s="69" t="s">
        <v>325</v>
      </c>
      <c r="C42" s="202" t="s">
        <v>427</v>
      </c>
      <c r="D42" s="202" t="s">
        <v>427</v>
      </c>
      <c r="E42" s="68"/>
      <c r="F42" s="68"/>
      <c r="G42" s="208">
        <v>44835</v>
      </c>
      <c r="H42" s="208">
        <v>44858</v>
      </c>
      <c r="I42" s="316">
        <v>1</v>
      </c>
      <c r="J42" s="316">
        <v>1</v>
      </c>
      <c r="K42" s="68"/>
      <c r="L42" s="68"/>
    </row>
    <row r="43" spans="1:12" ht="34.5" customHeight="1" x14ac:dyDescent="0.25">
      <c r="A43" s="70" t="s">
        <v>165</v>
      </c>
      <c r="B43" s="69" t="s">
        <v>163</v>
      </c>
      <c r="C43" s="202" t="s">
        <v>427</v>
      </c>
      <c r="D43" s="202" t="s">
        <v>427</v>
      </c>
      <c r="E43" s="68"/>
      <c r="F43" s="68"/>
      <c r="G43" s="205" t="s">
        <v>408</v>
      </c>
      <c r="H43" s="205" t="s">
        <v>408</v>
      </c>
      <c r="I43" s="68"/>
      <c r="J43" s="68"/>
      <c r="K43" s="68"/>
      <c r="L43" s="68"/>
    </row>
    <row r="44" spans="1:12" ht="24.75" customHeight="1" x14ac:dyDescent="0.25">
      <c r="A44" s="70" t="s">
        <v>164</v>
      </c>
      <c r="B44" s="69" t="s">
        <v>161</v>
      </c>
      <c r="C44" s="202" t="s">
        <v>427</v>
      </c>
      <c r="D44" s="202" t="s">
        <v>427</v>
      </c>
      <c r="E44" s="68"/>
      <c r="F44" s="68"/>
      <c r="G44" s="205" t="s">
        <v>408</v>
      </c>
      <c r="H44" s="205" t="s">
        <v>408</v>
      </c>
      <c r="I44" s="68"/>
      <c r="J44" s="68"/>
      <c r="K44" s="68"/>
      <c r="L44" s="68"/>
    </row>
    <row r="45" spans="1:12" ht="90.75" customHeight="1" x14ac:dyDescent="0.25">
      <c r="A45" s="70" t="s">
        <v>162</v>
      </c>
      <c r="B45" s="69" t="s">
        <v>329</v>
      </c>
      <c r="C45" s="202" t="s">
        <v>427</v>
      </c>
      <c r="D45" s="202" t="s">
        <v>427</v>
      </c>
      <c r="E45" s="68"/>
      <c r="F45" s="68"/>
      <c r="G45" s="205" t="s">
        <v>408</v>
      </c>
      <c r="H45" s="205" t="s">
        <v>408</v>
      </c>
      <c r="I45" s="68"/>
      <c r="J45" s="68"/>
      <c r="K45" s="68"/>
      <c r="L45" s="68"/>
    </row>
    <row r="46" spans="1:12" ht="167.25" customHeight="1" x14ac:dyDescent="0.25">
      <c r="A46" s="70" t="s">
        <v>160</v>
      </c>
      <c r="B46" s="69" t="s">
        <v>328</v>
      </c>
      <c r="C46" s="202" t="s">
        <v>427</v>
      </c>
      <c r="D46" s="202" t="s">
        <v>427</v>
      </c>
      <c r="E46" s="68"/>
      <c r="F46" s="68"/>
      <c r="G46" s="206" t="s">
        <v>408</v>
      </c>
      <c r="H46" s="206" t="s">
        <v>408</v>
      </c>
      <c r="I46" s="68"/>
      <c r="J46" s="68"/>
      <c r="K46" s="68"/>
      <c r="L46" s="68"/>
    </row>
    <row r="47" spans="1:12" ht="30.75" customHeight="1" x14ac:dyDescent="0.25">
      <c r="A47" s="70" t="s">
        <v>158</v>
      </c>
      <c r="B47" s="69" t="s">
        <v>159</v>
      </c>
      <c r="C47" s="202" t="s">
        <v>427</v>
      </c>
      <c r="D47" s="202" t="s">
        <v>427</v>
      </c>
      <c r="E47" s="68"/>
      <c r="F47" s="68"/>
      <c r="G47" s="206" t="s">
        <v>408</v>
      </c>
      <c r="H47" s="206" t="s">
        <v>408</v>
      </c>
      <c r="I47" s="68"/>
      <c r="J47" s="68"/>
      <c r="K47" s="68"/>
      <c r="L47" s="68"/>
    </row>
    <row r="48" spans="1:12" ht="37.5" customHeight="1" x14ac:dyDescent="0.25">
      <c r="A48" s="70" t="s">
        <v>338</v>
      </c>
      <c r="B48" s="71" t="s">
        <v>157</v>
      </c>
      <c r="C48" s="202"/>
      <c r="D48" s="204"/>
      <c r="E48" s="68"/>
      <c r="F48" s="68"/>
      <c r="G48" s="206"/>
      <c r="H48" s="206"/>
      <c r="I48" s="68"/>
      <c r="J48" s="68"/>
      <c r="K48" s="68"/>
      <c r="L48" s="68"/>
    </row>
    <row r="49" spans="1:12" ht="35.25" customHeight="1" x14ac:dyDescent="0.25">
      <c r="A49" s="70">
        <v>4</v>
      </c>
      <c r="B49" s="197" t="s">
        <v>155</v>
      </c>
      <c r="C49" s="202" t="s">
        <v>427</v>
      </c>
      <c r="D49" s="202" t="s">
        <v>427</v>
      </c>
      <c r="E49" s="68"/>
      <c r="F49" s="68"/>
      <c r="G49" s="206" t="s">
        <v>408</v>
      </c>
      <c r="H49" s="206" t="s">
        <v>408</v>
      </c>
      <c r="I49" s="68"/>
      <c r="J49" s="68"/>
      <c r="K49" s="68"/>
      <c r="L49" s="68"/>
    </row>
    <row r="50" spans="1:12" ht="86.25" customHeight="1" x14ac:dyDescent="0.25">
      <c r="A50" s="70" t="s">
        <v>156</v>
      </c>
      <c r="B50" s="197" t="s">
        <v>459</v>
      </c>
      <c r="C50" s="202" t="s">
        <v>427</v>
      </c>
      <c r="D50" s="202" t="s">
        <v>427</v>
      </c>
      <c r="E50" s="68"/>
      <c r="F50" s="68"/>
      <c r="G50" s="205">
        <v>45275</v>
      </c>
      <c r="H50" s="205">
        <v>45285</v>
      </c>
      <c r="I50" s="68"/>
      <c r="J50" s="68"/>
      <c r="K50" s="68"/>
      <c r="L50" s="68"/>
    </row>
    <row r="51" spans="1:12" ht="77.25" customHeight="1" x14ac:dyDescent="0.25">
      <c r="A51" s="70" t="s">
        <v>154</v>
      </c>
      <c r="B51" s="197" t="s">
        <v>330</v>
      </c>
      <c r="C51" s="202" t="s">
        <v>427</v>
      </c>
      <c r="D51" s="202" t="s">
        <v>427</v>
      </c>
      <c r="E51" s="68"/>
      <c r="F51" s="68"/>
      <c r="G51" s="205" t="s">
        <v>408</v>
      </c>
      <c r="H51" s="205" t="s">
        <v>408</v>
      </c>
      <c r="I51" s="68"/>
      <c r="J51" s="68"/>
      <c r="K51" s="68"/>
      <c r="L51" s="68"/>
    </row>
    <row r="52" spans="1:12" ht="71.25" customHeight="1" x14ac:dyDescent="0.25">
      <c r="A52" s="70" t="s">
        <v>152</v>
      </c>
      <c r="B52" s="69" t="s">
        <v>153</v>
      </c>
      <c r="C52" s="202" t="s">
        <v>427</v>
      </c>
      <c r="D52" s="202" t="s">
        <v>427</v>
      </c>
      <c r="E52" s="68"/>
      <c r="F52" s="68"/>
      <c r="G52" s="205" t="s">
        <v>408</v>
      </c>
      <c r="H52" s="205" t="s">
        <v>408</v>
      </c>
      <c r="I52" s="68"/>
      <c r="J52" s="68"/>
      <c r="K52" s="68"/>
      <c r="L52" s="68"/>
    </row>
    <row r="53" spans="1:12" ht="48" customHeight="1" x14ac:dyDescent="0.25">
      <c r="A53" s="70" t="s">
        <v>150</v>
      </c>
      <c r="B53" s="106" t="s">
        <v>331</v>
      </c>
      <c r="C53" s="202" t="s">
        <v>427</v>
      </c>
      <c r="D53" s="202" t="s">
        <v>427</v>
      </c>
      <c r="E53" s="68"/>
      <c r="F53" s="68"/>
      <c r="G53" s="205">
        <f>H50</f>
        <v>45285</v>
      </c>
      <c r="H53" s="205">
        <f>G53+5</f>
        <v>45290</v>
      </c>
      <c r="I53" s="68"/>
      <c r="J53" s="68"/>
      <c r="K53" s="68"/>
      <c r="L53" s="68"/>
    </row>
    <row r="54" spans="1:12" ht="46.5" customHeight="1" x14ac:dyDescent="0.25">
      <c r="A54" s="70" t="s">
        <v>332</v>
      </c>
      <c r="B54" s="69" t="s">
        <v>151</v>
      </c>
      <c r="C54" s="202" t="s">
        <v>427</v>
      </c>
      <c r="D54" s="202" t="s">
        <v>427</v>
      </c>
      <c r="E54" s="68"/>
      <c r="F54" s="68"/>
      <c r="G54" s="205" t="s">
        <v>408</v>
      </c>
      <c r="H54" s="205" t="s">
        <v>408</v>
      </c>
      <c r="I54" s="68"/>
      <c r="J54" s="68"/>
      <c r="K54" s="68"/>
      <c r="L54" s="6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0"/>
  <sheetViews>
    <sheetView tabSelected="1" view="pageBreakPreview" topLeftCell="A12" zoomScale="60" zoomScaleNormal="70" workbookViewId="0">
      <selection activeCell="A24" sqref="A24:AC86"/>
    </sheetView>
  </sheetViews>
  <sheetFormatPr defaultRowHeight="15.75" x14ac:dyDescent="0.25"/>
  <cols>
    <col min="1" max="1" width="9.140625" style="61"/>
    <col min="2" max="2" width="57.85546875" style="61" customWidth="1"/>
    <col min="3" max="3" width="13" style="128" customWidth="1"/>
    <col min="4" max="4" width="17.85546875" style="128" customWidth="1"/>
    <col min="5" max="5" width="20.42578125" style="128" customWidth="1"/>
    <col min="6" max="6" width="18.7109375" style="128" customWidth="1"/>
    <col min="7" max="7" width="12.85546875" style="125" customWidth="1"/>
    <col min="8" max="8" width="11.7109375" style="125" customWidth="1"/>
    <col min="9" max="9" width="10.7109375" style="125" customWidth="1"/>
    <col min="10" max="10" width="12.28515625" style="125" customWidth="1"/>
    <col min="11" max="11" width="11.28515625" style="125" customWidth="1"/>
    <col min="12" max="12" width="10.140625" style="128" customWidth="1"/>
    <col min="13" max="13" width="6.140625" style="128" customWidth="1"/>
    <col min="14" max="14" width="8.5703125" style="128" customWidth="1"/>
    <col min="15" max="15" width="6.140625" style="128" customWidth="1"/>
    <col min="16" max="16" width="10.42578125" style="128" customWidth="1"/>
    <col min="17" max="17" width="6.140625" style="128" customWidth="1"/>
    <col min="18" max="18" width="9.42578125" style="165" customWidth="1"/>
    <col min="19" max="19" width="6.140625" style="128" customWidth="1"/>
    <col min="20" max="20" width="9.5703125" style="128" customWidth="1"/>
    <col min="21" max="21" width="6.140625" style="128" customWidth="1"/>
    <col min="22" max="22" width="8.5703125" style="128" customWidth="1"/>
    <col min="23" max="23" width="9.7109375" style="128" customWidth="1"/>
    <col min="24" max="24" width="8.140625" style="128" customWidth="1"/>
    <col min="25" max="25" width="6.140625" style="128" customWidth="1"/>
    <col min="26" max="26" width="12.7109375" style="128" customWidth="1"/>
    <col min="27" max="27" width="6.140625" style="128" customWidth="1"/>
    <col min="28" max="28" width="13.140625" style="128" customWidth="1"/>
    <col min="29" max="29" width="24.85546875" style="128" customWidth="1"/>
    <col min="30" max="16384" width="9.140625" style="61"/>
  </cols>
  <sheetData>
    <row r="1" spans="1:29" ht="18.75" x14ac:dyDescent="0.25">
      <c r="A1" s="62"/>
      <c r="B1" s="62"/>
      <c r="C1" s="125"/>
      <c r="D1" s="125"/>
      <c r="E1" s="125"/>
      <c r="F1" s="125"/>
      <c r="L1" s="125"/>
      <c r="M1" s="125"/>
      <c r="AC1" s="129" t="s">
        <v>68</v>
      </c>
    </row>
    <row r="2" spans="1:29" ht="18.75" x14ac:dyDescent="0.3">
      <c r="A2" s="62"/>
      <c r="B2" s="62"/>
      <c r="C2" s="125"/>
      <c r="D2" s="125"/>
      <c r="E2" s="125"/>
      <c r="F2" s="125"/>
      <c r="L2" s="125"/>
      <c r="M2" s="125"/>
      <c r="AC2" s="130" t="s">
        <v>9</v>
      </c>
    </row>
    <row r="3" spans="1:29" ht="18.75" x14ac:dyDescent="0.3">
      <c r="A3" s="62"/>
      <c r="B3" s="62"/>
      <c r="C3" s="125"/>
      <c r="D3" s="125"/>
      <c r="E3" s="125"/>
      <c r="F3" s="125"/>
      <c r="L3" s="125"/>
      <c r="M3" s="125"/>
      <c r="AC3" s="130" t="s">
        <v>67</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2"/>
      <c r="B5" s="62"/>
      <c r="C5" s="125"/>
      <c r="D5" s="125"/>
      <c r="E5" s="125"/>
      <c r="F5" s="125"/>
      <c r="L5" s="125"/>
      <c r="M5" s="125"/>
      <c r="AC5" s="130"/>
    </row>
    <row r="6" spans="1:29" ht="18.75" x14ac:dyDescent="0.25">
      <c r="A6" s="344" t="s">
        <v>8</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x14ac:dyDescent="0.25">
      <c r="A7" s="12"/>
      <c r="B7" s="12"/>
      <c r="C7" s="122"/>
      <c r="D7" s="122"/>
      <c r="E7" s="122"/>
      <c r="F7" s="122"/>
      <c r="G7" s="122"/>
      <c r="H7" s="122"/>
      <c r="I7" s="122"/>
      <c r="J7" s="131"/>
      <c r="K7" s="131"/>
      <c r="L7" s="131"/>
      <c r="M7" s="131"/>
      <c r="N7" s="131"/>
      <c r="O7" s="131"/>
      <c r="P7" s="131"/>
      <c r="Q7" s="131"/>
      <c r="R7" s="166"/>
      <c r="S7" s="131"/>
      <c r="T7" s="131"/>
      <c r="U7" s="131"/>
      <c r="V7" s="131"/>
      <c r="W7" s="131"/>
      <c r="X7" s="131"/>
      <c r="Y7" s="131"/>
      <c r="Z7" s="131"/>
      <c r="AA7" s="131"/>
      <c r="AB7" s="131"/>
      <c r="AC7" s="131"/>
    </row>
    <row r="8" spans="1:29" ht="18.75"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x14ac:dyDescent="0.25">
      <c r="A10" s="12"/>
      <c r="B10" s="12"/>
      <c r="C10" s="122"/>
      <c r="D10" s="122"/>
      <c r="E10" s="122"/>
      <c r="F10" s="122"/>
      <c r="G10" s="122"/>
      <c r="H10" s="122"/>
      <c r="I10" s="122"/>
      <c r="J10" s="131"/>
      <c r="K10" s="131"/>
      <c r="L10" s="131"/>
      <c r="M10" s="131"/>
      <c r="N10" s="131"/>
      <c r="O10" s="131"/>
      <c r="P10" s="131"/>
      <c r="Q10" s="131"/>
      <c r="R10" s="166"/>
      <c r="S10" s="131"/>
      <c r="T10" s="131"/>
      <c r="U10" s="131"/>
      <c r="V10" s="131"/>
      <c r="W10" s="131"/>
      <c r="X10" s="131"/>
      <c r="Y10" s="131"/>
      <c r="Z10" s="131"/>
      <c r="AA10" s="131"/>
      <c r="AB10" s="131"/>
      <c r="AC10" s="131"/>
    </row>
    <row r="11" spans="1:29" ht="18.75" x14ac:dyDescent="0.25">
      <c r="A11" s="343" t="str">
        <f>'1. паспорт местоположение'!A12:C12</f>
        <v>N_TP3400.VL.0085</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x14ac:dyDescent="0.3">
      <c r="A13" s="10"/>
      <c r="B13" s="10"/>
      <c r="C13" s="124"/>
      <c r="D13" s="124"/>
      <c r="E13" s="124"/>
      <c r="F13" s="124"/>
      <c r="G13" s="124"/>
      <c r="H13" s="124"/>
      <c r="I13" s="124"/>
      <c r="J13" s="132"/>
      <c r="K13" s="132"/>
      <c r="L13" s="132"/>
      <c r="M13" s="132"/>
      <c r="N13" s="132"/>
      <c r="O13" s="132"/>
      <c r="P13" s="132"/>
      <c r="Q13" s="132"/>
      <c r="R13" s="167"/>
      <c r="S13" s="132"/>
      <c r="T13" s="132"/>
      <c r="U13" s="132"/>
      <c r="V13" s="132"/>
      <c r="W13" s="132"/>
      <c r="X13" s="132"/>
      <c r="Y13" s="132"/>
      <c r="Z13" s="132"/>
      <c r="AA13" s="132"/>
      <c r="AB13" s="132"/>
      <c r="AC13" s="132"/>
    </row>
    <row r="14" spans="1:29" ht="50.25" customHeight="1" x14ac:dyDescent="0.25">
      <c r="A14" s="342"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5" x14ac:dyDescent="0.25">
      <c r="A17" s="62"/>
      <c r="L17" s="125"/>
      <c r="M17" s="125"/>
      <c r="N17" s="125"/>
      <c r="O17" s="125"/>
      <c r="P17" s="125"/>
      <c r="Q17" s="125"/>
      <c r="R17" s="168"/>
      <c r="S17" s="125"/>
      <c r="T17" s="125"/>
      <c r="U17" s="125"/>
      <c r="V17" s="125"/>
      <c r="W17" s="125"/>
      <c r="X17" s="125"/>
      <c r="Y17" s="125"/>
      <c r="Z17" s="125"/>
      <c r="AA17" s="125"/>
      <c r="AB17" s="125"/>
    </row>
    <row r="18" spans="1:35" x14ac:dyDescent="0.25">
      <c r="A18" s="409" t="s">
        <v>375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5" x14ac:dyDescent="0.25">
      <c r="A19" s="62"/>
      <c r="B19" s="62"/>
      <c r="C19" s="125"/>
      <c r="D19" s="125"/>
      <c r="E19" s="125"/>
      <c r="F19" s="125"/>
      <c r="L19" s="125"/>
      <c r="M19" s="125"/>
      <c r="N19" s="125"/>
      <c r="O19" s="125"/>
      <c r="P19" s="125"/>
      <c r="Q19" s="125"/>
      <c r="R19" s="168"/>
      <c r="S19" s="125"/>
      <c r="T19" s="125"/>
      <c r="U19" s="125"/>
      <c r="V19" s="125"/>
      <c r="W19" s="125"/>
      <c r="X19" s="125"/>
      <c r="Y19" s="125"/>
      <c r="Z19" s="125"/>
      <c r="AA19" s="125"/>
      <c r="AB19" s="125"/>
    </row>
    <row r="20" spans="1:35" ht="33" customHeight="1" x14ac:dyDescent="0.25">
      <c r="A20" s="416" t="s">
        <v>149</v>
      </c>
      <c r="B20" s="416" t="s">
        <v>148</v>
      </c>
      <c r="C20" s="397" t="s">
        <v>147</v>
      </c>
      <c r="D20" s="397"/>
      <c r="E20" s="418" t="s">
        <v>450</v>
      </c>
      <c r="F20" s="418"/>
      <c r="G20" s="416" t="s">
        <v>467</v>
      </c>
      <c r="H20" s="414" t="s">
        <v>420</v>
      </c>
      <c r="I20" s="415"/>
      <c r="J20" s="415"/>
      <c r="K20" s="415"/>
      <c r="L20" s="414" t="s">
        <v>451</v>
      </c>
      <c r="M20" s="415"/>
      <c r="N20" s="415"/>
      <c r="O20" s="415"/>
      <c r="P20" s="414" t="s">
        <v>452</v>
      </c>
      <c r="Q20" s="415"/>
      <c r="R20" s="415"/>
      <c r="S20" s="415"/>
      <c r="T20" s="414" t="s">
        <v>453</v>
      </c>
      <c r="U20" s="415"/>
      <c r="V20" s="415"/>
      <c r="W20" s="415"/>
      <c r="X20" s="414" t="s">
        <v>454</v>
      </c>
      <c r="Y20" s="415"/>
      <c r="Z20" s="415"/>
      <c r="AA20" s="415"/>
      <c r="AB20" s="410" t="s">
        <v>146</v>
      </c>
      <c r="AC20" s="411"/>
      <c r="AD20" s="66"/>
      <c r="AE20" s="66"/>
      <c r="AF20" s="160"/>
      <c r="AG20" s="160"/>
      <c r="AH20" s="160"/>
      <c r="AI20" s="160"/>
    </row>
    <row r="21" spans="1:35" ht="99.75" customHeight="1" x14ac:dyDescent="0.25">
      <c r="A21" s="417"/>
      <c r="B21" s="417"/>
      <c r="C21" s="397"/>
      <c r="D21" s="397"/>
      <c r="E21" s="418"/>
      <c r="F21" s="418"/>
      <c r="G21" s="417"/>
      <c r="H21" s="397" t="s">
        <v>1</v>
      </c>
      <c r="I21" s="397"/>
      <c r="J21" s="397" t="s">
        <v>455</v>
      </c>
      <c r="K21" s="397"/>
      <c r="L21" s="397" t="s">
        <v>1</v>
      </c>
      <c r="M21" s="397"/>
      <c r="N21" s="397" t="s">
        <v>455</v>
      </c>
      <c r="O21" s="397"/>
      <c r="P21" s="397" t="s">
        <v>1</v>
      </c>
      <c r="Q21" s="397"/>
      <c r="R21" s="397" t="s">
        <v>455</v>
      </c>
      <c r="S21" s="397"/>
      <c r="T21" s="397" t="s">
        <v>1</v>
      </c>
      <c r="U21" s="397"/>
      <c r="V21" s="397" t="s">
        <v>455</v>
      </c>
      <c r="W21" s="397"/>
      <c r="X21" s="397" t="s">
        <v>1</v>
      </c>
      <c r="Y21" s="397"/>
      <c r="Z21" s="397" t="s">
        <v>455</v>
      </c>
      <c r="AA21" s="397"/>
      <c r="AB21" s="412"/>
      <c r="AC21" s="413"/>
      <c r="AD21" s="160"/>
      <c r="AE21" s="160"/>
      <c r="AF21" s="160"/>
      <c r="AG21" s="160"/>
      <c r="AH21" s="160"/>
      <c r="AI21" s="160"/>
    </row>
    <row r="22" spans="1:35" ht="89.25" customHeight="1" x14ac:dyDescent="0.25">
      <c r="A22" s="405"/>
      <c r="B22" s="405"/>
      <c r="C22" s="292" t="s">
        <v>1</v>
      </c>
      <c r="D22" s="292" t="s">
        <v>455</v>
      </c>
      <c r="E22" s="175" t="s">
        <v>456</v>
      </c>
      <c r="F22" s="175" t="s">
        <v>468</v>
      </c>
      <c r="G22" s="405"/>
      <c r="H22" s="159" t="s">
        <v>356</v>
      </c>
      <c r="I22" s="159" t="s">
        <v>357</v>
      </c>
      <c r="J22" s="159" t="s">
        <v>356</v>
      </c>
      <c r="K22" s="159" t="s">
        <v>357</v>
      </c>
      <c r="L22" s="159" t="s">
        <v>356</v>
      </c>
      <c r="M22" s="159" t="s">
        <v>357</v>
      </c>
      <c r="N22" s="159" t="s">
        <v>356</v>
      </c>
      <c r="O22" s="159" t="s">
        <v>357</v>
      </c>
      <c r="P22" s="159" t="s">
        <v>356</v>
      </c>
      <c r="Q22" s="159" t="s">
        <v>357</v>
      </c>
      <c r="R22" s="159" t="s">
        <v>356</v>
      </c>
      <c r="S22" s="159" t="s">
        <v>357</v>
      </c>
      <c r="T22" s="159" t="s">
        <v>356</v>
      </c>
      <c r="U22" s="159" t="s">
        <v>357</v>
      </c>
      <c r="V22" s="159" t="s">
        <v>356</v>
      </c>
      <c r="W22" s="159" t="s">
        <v>357</v>
      </c>
      <c r="X22" s="159" t="s">
        <v>356</v>
      </c>
      <c r="Y22" s="159" t="s">
        <v>357</v>
      </c>
      <c r="Z22" s="159" t="s">
        <v>356</v>
      </c>
      <c r="AA22" s="159" t="s">
        <v>357</v>
      </c>
      <c r="AB22" s="292" t="s">
        <v>145</v>
      </c>
      <c r="AC22" s="291" t="s">
        <v>455</v>
      </c>
      <c r="AD22" s="160"/>
      <c r="AE22" s="160"/>
      <c r="AF22" s="160"/>
      <c r="AG22" s="160"/>
      <c r="AH22" s="160"/>
      <c r="AI22" s="160"/>
    </row>
    <row r="23" spans="1:35"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D23" s="160"/>
      <c r="AE23" s="160"/>
      <c r="AF23" s="160"/>
      <c r="AG23" s="160"/>
      <c r="AH23" s="160"/>
      <c r="AI23" s="160"/>
    </row>
    <row r="24" spans="1:35" ht="47.25" customHeight="1" x14ac:dyDescent="0.25">
      <c r="A24" s="324">
        <v>1</v>
      </c>
      <c r="B24" s="325" t="s">
        <v>144</v>
      </c>
      <c r="C24" s="326" t="s">
        <v>427</v>
      </c>
      <c r="D24" s="326">
        <v>1.6305238697845279</v>
      </c>
      <c r="E24" s="326">
        <v>1.6305238697845279</v>
      </c>
      <c r="F24" s="326">
        <v>1.5340075397845279</v>
      </c>
      <c r="G24" s="326">
        <v>9.6516329999999984E-2</v>
      </c>
      <c r="H24" s="326" t="s">
        <v>427</v>
      </c>
      <c r="I24" s="326"/>
      <c r="J24" s="326">
        <v>1.5340075397845281</v>
      </c>
      <c r="K24" s="326"/>
      <c r="L24" s="326" t="s">
        <v>427</v>
      </c>
      <c r="M24" s="326"/>
      <c r="N24" s="326">
        <v>0</v>
      </c>
      <c r="O24" s="326"/>
      <c r="P24" s="326" t="s">
        <v>427</v>
      </c>
      <c r="Q24" s="326"/>
      <c r="R24" s="326">
        <v>0</v>
      </c>
      <c r="S24" s="326"/>
      <c r="T24" s="326" t="s">
        <v>427</v>
      </c>
      <c r="U24" s="326"/>
      <c r="V24" s="326">
        <v>0</v>
      </c>
      <c r="W24" s="326"/>
      <c r="X24" s="326" t="s">
        <v>427</v>
      </c>
      <c r="Y24" s="326"/>
      <c r="Z24" s="326">
        <v>0</v>
      </c>
      <c r="AA24" s="326"/>
      <c r="AB24" s="326" t="s">
        <v>427</v>
      </c>
      <c r="AC24" s="326">
        <v>1.5340075397845281</v>
      </c>
      <c r="AD24" s="162"/>
      <c r="AE24" s="160"/>
      <c r="AF24" s="160"/>
      <c r="AG24" s="160"/>
      <c r="AH24" s="160"/>
      <c r="AI24" s="160"/>
    </row>
    <row r="25" spans="1:35" ht="24" customHeight="1" x14ac:dyDescent="0.25">
      <c r="A25" s="327" t="s">
        <v>469</v>
      </c>
      <c r="B25" s="328" t="s">
        <v>143</v>
      </c>
      <c r="C25" s="326"/>
      <c r="D25" s="326"/>
      <c r="E25" s="326"/>
      <c r="F25" s="326"/>
      <c r="G25" s="326">
        <v>0</v>
      </c>
      <c r="H25" s="326" t="s">
        <v>427</v>
      </c>
      <c r="I25" s="326"/>
      <c r="J25" s="326">
        <v>0</v>
      </c>
      <c r="K25" s="326"/>
      <c r="L25" s="326" t="s">
        <v>427</v>
      </c>
      <c r="M25" s="326"/>
      <c r="N25" s="326">
        <v>0</v>
      </c>
      <c r="O25" s="326"/>
      <c r="P25" s="326" t="s">
        <v>427</v>
      </c>
      <c r="Q25" s="326"/>
      <c r="R25" s="326">
        <v>0</v>
      </c>
      <c r="S25" s="326"/>
      <c r="T25" s="326" t="s">
        <v>427</v>
      </c>
      <c r="U25" s="326"/>
      <c r="V25" s="326">
        <v>0</v>
      </c>
      <c r="W25" s="326"/>
      <c r="X25" s="326" t="s">
        <v>427</v>
      </c>
      <c r="Y25" s="326"/>
      <c r="Z25" s="326">
        <v>0</v>
      </c>
      <c r="AA25" s="326"/>
      <c r="AB25" s="326" t="s">
        <v>427</v>
      </c>
      <c r="AC25" s="326">
        <v>0</v>
      </c>
      <c r="AD25" s="161"/>
      <c r="AE25" s="160"/>
      <c r="AF25" s="160"/>
      <c r="AG25" s="160"/>
      <c r="AH25" s="160"/>
      <c r="AI25" s="160"/>
    </row>
    <row r="26" spans="1:35" x14ac:dyDescent="0.25">
      <c r="A26" s="327" t="s">
        <v>470</v>
      </c>
      <c r="B26" s="328" t="s">
        <v>142</v>
      </c>
      <c r="C26" s="326"/>
      <c r="D26" s="326"/>
      <c r="E26" s="326"/>
      <c r="F26" s="326"/>
      <c r="G26" s="326">
        <v>0</v>
      </c>
      <c r="H26" s="326" t="s">
        <v>427</v>
      </c>
      <c r="I26" s="326"/>
      <c r="J26" s="326">
        <v>0</v>
      </c>
      <c r="K26" s="326"/>
      <c r="L26" s="326" t="s">
        <v>427</v>
      </c>
      <c r="M26" s="326"/>
      <c r="N26" s="326">
        <v>0</v>
      </c>
      <c r="O26" s="326"/>
      <c r="P26" s="326" t="s">
        <v>427</v>
      </c>
      <c r="Q26" s="326"/>
      <c r="R26" s="326">
        <v>0</v>
      </c>
      <c r="S26" s="326"/>
      <c r="T26" s="326" t="s">
        <v>427</v>
      </c>
      <c r="U26" s="326"/>
      <c r="V26" s="326">
        <v>0</v>
      </c>
      <c r="W26" s="326"/>
      <c r="X26" s="326" t="s">
        <v>427</v>
      </c>
      <c r="Y26" s="326"/>
      <c r="Z26" s="326">
        <v>0</v>
      </c>
      <c r="AA26" s="326"/>
      <c r="AB26" s="326" t="s">
        <v>427</v>
      </c>
      <c r="AC26" s="326">
        <v>0</v>
      </c>
      <c r="AD26" s="161"/>
      <c r="AE26" s="160"/>
      <c r="AF26" s="160"/>
      <c r="AG26" s="160"/>
      <c r="AH26" s="160"/>
      <c r="AI26" s="160"/>
    </row>
    <row r="27" spans="1:35" ht="31.5" x14ac:dyDescent="0.25">
      <c r="A27" s="327" t="s">
        <v>471</v>
      </c>
      <c r="B27" s="328" t="s">
        <v>314</v>
      </c>
      <c r="C27" s="326"/>
      <c r="D27" s="326"/>
      <c r="E27" s="326"/>
      <c r="F27" s="326"/>
      <c r="G27" s="326">
        <v>0</v>
      </c>
      <c r="H27" s="326" t="s">
        <v>427</v>
      </c>
      <c r="I27" s="326"/>
      <c r="J27" s="326">
        <v>0</v>
      </c>
      <c r="K27" s="326"/>
      <c r="L27" s="326" t="s">
        <v>427</v>
      </c>
      <c r="M27" s="326"/>
      <c r="N27" s="326">
        <v>0</v>
      </c>
      <c r="O27" s="326"/>
      <c r="P27" s="326" t="s">
        <v>427</v>
      </c>
      <c r="Q27" s="326"/>
      <c r="R27" s="326">
        <v>0</v>
      </c>
      <c r="S27" s="326"/>
      <c r="T27" s="326" t="s">
        <v>427</v>
      </c>
      <c r="U27" s="326"/>
      <c r="V27" s="326">
        <v>0</v>
      </c>
      <c r="W27" s="326"/>
      <c r="X27" s="326" t="s">
        <v>427</v>
      </c>
      <c r="Y27" s="326"/>
      <c r="Z27" s="326">
        <v>0</v>
      </c>
      <c r="AA27" s="326"/>
      <c r="AB27" s="326" t="s">
        <v>427</v>
      </c>
      <c r="AC27" s="326">
        <v>0</v>
      </c>
      <c r="AD27" s="161"/>
      <c r="AE27" s="160"/>
      <c r="AF27" s="160"/>
      <c r="AG27" s="160"/>
      <c r="AH27" s="160"/>
      <c r="AI27" s="160"/>
    </row>
    <row r="28" spans="1:35" x14ac:dyDescent="0.25">
      <c r="A28" s="327" t="s">
        <v>472</v>
      </c>
      <c r="B28" s="328" t="s">
        <v>473</v>
      </c>
      <c r="C28" s="326"/>
      <c r="D28" s="326"/>
      <c r="E28" s="326"/>
      <c r="F28" s="326"/>
      <c r="G28" s="326">
        <v>0</v>
      </c>
      <c r="H28" s="326" t="s">
        <v>427</v>
      </c>
      <c r="I28" s="326"/>
      <c r="J28" s="326">
        <v>0</v>
      </c>
      <c r="K28" s="326"/>
      <c r="L28" s="326" t="s">
        <v>427</v>
      </c>
      <c r="M28" s="326"/>
      <c r="N28" s="326">
        <v>0</v>
      </c>
      <c r="O28" s="326"/>
      <c r="P28" s="326" t="s">
        <v>427</v>
      </c>
      <c r="Q28" s="326"/>
      <c r="R28" s="326">
        <v>0</v>
      </c>
      <c r="S28" s="326"/>
      <c r="T28" s="326" t="s">
        <v>427</v>
      </c>
      <c r="U28" s="326"/>
      <c r="V28" s="326">
        <v>0</v>
      </c>
      <c r="W28" s="326"/>
      <c r="X28" s="326" t="s">
        <v>427</v>
      </c>
      <c r="Y28" s="326"/>
      <c r="Z28" s="326">
        <v>0</v>
      </c>
      <c r="AA28" s="326"/>
      <c r="AB28" s="326" t="s">
        <v>427</v>
      </c>
      <c r="AC28" s="326">
        <v>0</v>
      </c>
      <c r="AD28" s="161"/>
      <c r="AE28" s="160"/>
      <c r="AF28" s="160"/>
      <c r="AG28" s="160"/>
      <c r="AH28" s="160"/>
      <c r="AI28" s="160"/>
    </row>
    <row r="29" spans="1:35" x14ac:dyDescent="0.25">
      <c r="A29" s="327" t="s">
        <v>474</v>
      </c>
      <c r="B29" s="329" t="s">
        <v>141</v>
      </c>
      <c r="C29" s="326"/>
      <c r="D29" s="326"/>
      <c r="E29" s="326"/>
      <c r="F29" s="326"/>
      <c r="G29" s="326">
        <v>9.6516329999999984E-2</v>
      </c>
      <c r="H29" s="326" t="s">
        <v>427</v>
      </c>
      <c r="I29" s="326"/>
      <c r="J29" s="326">
        <v>1.5340075397845281</v>
      </c>
      <c r="K29" s="326"/>
      <c r="L29" s="326" t="s">
        <v>427</v>
      </c>
      <c r="M29" s="326"/>
      <c r="N29" s="326">
        <v>0</v>
      </c>
      <c r="O29" s="326"/>
      <c r="P29" s="326" t="s">
        <v>427</v>
      </c>
      <c r="Q29" s="326"/>
      <c r="R29" s="326">
        <v>0</v>
      </c>
      <c r="S29" s="326"/>
      <c r="T29" s="326" t="s">
        <v>427</v>
      </c>
      <c r="U29" s="326"/>
      <c r="V29" s="326">
        <v>0</v>
      </c>
      <c r="W29" s="326"/>
      <c r="X29" s="326" t="s">
        <v>427</v>
      </c>
      <c r="Y29" s="326"/>
      <c r="Z29" s="326">
        <v>0</v>
      </c>
      <c r="AA29" s="326"/>
      <c r="AB29" s="326" t="s">
        <v>427</v>
      </c>
      <c r="AC29" s="326">
        <v>1.5340075397845281</v>
      </c>
      <c r="AD29" s="161"/>
      <c r="AE29" s="160"/>
      <c r="AF29" s="160"/>
      <c r="AG29" s="160"/>
      <c r="AH29" s="160"/>
      <c r="AI29" s="160"/>
    </row>
    <row r="30" spans="1:35" ht="47.25" x14ac:dyDescent="0.25">
      <c r="A30" s="324" t="s">
        <v>62</v>
      </c>
      <c r="B30" s="325" t="s">
        <v>475</v>
      </c>
      <c r="C30" s="326" t="s">
        <v>427</v>
      </c>
      <c r="D30" s="326">
        <v>1.4012001203589308</v>
      </c>
      <c r="E30" s="326">
        <v>1.4012001203589308</v>
      </c>
      <c r="F30" s="326">
        <v>1.2809447003589309</v>
      </c>
      <c r="G30" s="326">
        <v>0.12025541999999999</v>
      </c>
      <c r="H30" s="326" t="s">
        <v>427</v>
      </c>
      <c r="I30" s="326"/>
      <c r="J30" s="326">
        <v>1.2809447003589309</v>
      </c>
      <c r="K30" s="326"/>
      <c r="L30" s="326" t="s">
        <v>427</v>
      </c>
      <c r="M30" s="326"/>
      <c r="N30" s="326">
        <v>0</v>
      </c>
      <c r="O30" s="326"/>
      <c r="P30" s="326" t="s">
        <v>427</v>
      </c>
      <c r="Q30" s="326"/>
      <c r="R30" s="326">
        <v>0</v>
      </c>
      <c r="S30" s="326"/>
      <c r="T30" s="326" t="s">
        <v>427</v>
      </c>
      <c r="U30" s="326"/>
      <c r="V30" s="326">
        <v>0</v>
      </c>
      <c r="W30" s="326"/>
      <c r="X30" s="326" t="s">
        <v>427</v>
      </c>
      <c r="Y30" s="326"/>
      <c r="Z30" s="326">
        <v>0</v>
      </c>
      <c r="AA30" s="326"/>
      <c r="AB30" s="326" t="s">
        <v>427</v>
      </c>
      <c r="AC30" s="326">
        <v>1.2809447003589309</v>
      </c>
      <c r="AD30" s="162"/>
      <c r="AE30" s="160"/>
      <c r="AF30" s="160"/>
      <c r="AG30" s="160"/>
      <c r="AH30" s="160"/>
      <c r="AI30" s="160"/>
    </row>
    <row r="31" spans="1:35" x14ac:dyDescent="0.25">
      <c r="A31" s="324" t="s">
        <v>476</v>
      </c>
      <c r="B31" s="328" t="s">
        <v>140</v>
      </c>
      <c r="C31" s="326" t="s">
        <v>427</v>
      </c>
      <c r="D31" s="326">
        <v>0.10461732999999999</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v>0</v>
      </c>
      <c r="AD31" s="161"/>
      <c r="AE31" s="160"/>
      <c r="AF31" s="160"/>
      <c r="AG31" s="160"/>
      <c r="AH31" s="160"/>
      <c r="AI31" s="160"/>
    </row>
    <row r="32" spans="1:35" ht="31.5" x14ac:dyDescent="0.25">
      <c r="A32" s="324" t="s">
        <v>477</v>
      </c>
      <c r="B32" s="328" t="s">
        <v>139</v>
      </c>
      <c r="C32" s="326" t="s">
        <v>427</v>
      </c>
      <c r="D32" s="326">
        <v>0.2467563498</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v>0</v>
      </c>
      <c r="AD32" s="161"/>
      <c r="AE32" s="160"/>
      <c r="AF32" s="160"/>
      <c r="AG32" s="160"/>
      <c r="AH32" s="160"/>
      <c r="AI32" s="160"/>
    </row>
    <row r="33" spans="1:35" x14ac:dyDescent="0.25">
      <c r="A33" s="324" t="s">
        <v>478</v>
      </c>
      <c r="B33" s="328" t="s">
        <v>138</v>
      </c>
      <c r="C33" s="326" t="s">
        <v>427</v>
      </c>
      <c r="D33" s="326">
        <v>0</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v>0</v>
      </c>
      <c r="AD33" s="161"/>
      <c r="AE33" s="160"/>
      <c r="AF33" s="160"/>
      <c r="AG33" s="160"/>
      <c r="AH33" s="160"/>
      <c r="AI33" s="160"/>
    </row>
    <row r="34" spans="1:35" x14ac:dyDescent="0.25">
      <c r="A34" s="324" t="s">
        <v>479</v>
      </c>
      <c r="B34" s="328" t="s">
        <v>137</v>
      </c>
      <c r="C34" s="326" t="s">
        <v>427</v>
      </c>
      <c r="D34" s="326">
        <v>1.049826440558931</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v>0</v>
      </c>
      <c r="AD34" s="160"/>
      <c r="AE34" s="160"/>
      <c r="AF34" s="160"/>
      <c r="AG34" s="160"/>
      <c r="AH34" s="160"/>
      <c r="AI34" s="160"/>
    </row>
    <row r="35" spans="1:35" ht="31.5" x14ac:dyDescent="0.25">
      <c r="A35" s="324" t="s">
        <v>61</v>
      </c>
      <c r="B35" s="325" t="s">
        <v>480</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160"/>
      <c r="AE35" s="160"/>
      <c r="AF35" s="160"/>
      <c r="AG35" s="160"/>
      <c r="AH35" s="160"/>
      <c r="AI35" s="160"/>
    </row>
    <row r="36" spans="1:35" x14ac:dyDescent="0.25">
      <c r="A36" s="327" t="s">
        <v>481</v>
      </c>
      <c r="B36" s="328" t="s">
        <v>482</v>
      </c>
      <c r="C36" s="326"/>
      <c r="D36" s="326"/>
      <c r="E36" s="326"/>
      <c r="F36" s="326"/>
      <c r="G36" s="326">
        <v>0</v>
      </c>
      <c r="H36" s="326" t="s">
        <v>427</v>
      </c>
      <c r="I36" s="330" t="s">
        <v>427</v>
      </c>
      <c r="J36" s="326">
        <v>0</v>
      </c>
      <c r="K36" s="330" t="s">
        <v>434</v>
      </c>
      <c r="L36" s="326" t="s">
        <v>427</v>
      </c>
      <c r="M36" s="330" t="s">
        <v>427</v>
      </c>
      <c r="N36" s="326">
        <v>0</v>
      </c>
      <c r="O36" s="330" t="s">
        <v>434</v>
      </c>
      <c r="P36" s="326" t="s">
        <v>427</v>
      </c>
      <c r="Q36" s="330" t="s">
        <v>427</v>
      </c>
      <c r="R36" s="326">
        <v>0</v>
      </c>
      <c r="S36" s="330" t="s">
        <v>434</v>
      </c>
      <c r="T36" s="326" t="s">
        <v>427</v>
      </c>
      <c r="U36" s="330" t="s">
        <v>427</v>
      </c>
      <c r="V36" s="326">
        <v>0</v>
      </c>
      <c r="W36" s="330" t="s">
        <v>434</v>
      </c>
      <c r="X36" s="326" t="s">
        <v>427</v>
      </c>
      <c r="Y36" s="330" t="s">
        <v>427</v>
      </c>
      <c r="Z36" s="326">
        <v>0</v>
      </c>
      <c r="AA36" s="330" t="s">
        <v>434</v>
      </c>
      <c r="AB36" s="326">
        <v>0</v>
      </c>
      <c r="AC36" s="326">
        <v>0</v>
      </c>
      <c r="AD36" s="160"/>
      <c r="AE36" s="160"/>
      <c r="AF36" s="160"/>
      <c r="AG36" s="160"/>
      <c r="AH36" s="160"/>
      <c r="AI36" s="160"/>
    </row>
    <row r="37" spans="1:35" ht="31.5" x14ac:dyDescent="0.25">
      <c r="A37" s="327" t="s">
        <v>483</v>
      </c>
      <c r="B37" s="331" t="s">
        <v>484</v>
      </c>
      <c r="C37" s="326"/>
      <c r="D37" s="326"/>
      <c r="E37" s="326"/>
      <c r="F37" s="326"/>
      <c r="G37" s="326">
        <v>0</v>
      </c>
      <c r="H37" s="326" t="s">
        <v>427</v>
      </c>
      <c r="I37" s="330" t="s">
        <v>427</v>
      </c>
      <c r="J37" s="326">
        <v>0</v>
      </c>
      <c r="K37" s="330" t="s">
        <v>434</v>
      </c>
      <c r="L37" s="326" t="s">
        <v>427</v>
      </c>
      <c r="M37" s="330" t="s">
        <v>427</v>
      </c>
      <c r="N37" s="326">
        <v>0</v>
      </c>
      <c r="O37" s="330" t="s">
        <v>434</v>
      </c>
      <c r="P37" s="326" t="s">
        <v>427</v>
      </c>
      <c r="Q37" s="330" t="s">
        <v>427</v>
      </c>
      <c r="R37" s="326">
        <v>0</v>
      </c>
      <c r="S37" s="330" t="s">
        <v>434</v>
      </c>
      <c r="T37" s="326" t="s">
        <v>427</v>
      </c>
      <c r="U37" s="330" t="s">
        <v>427</v>
      </c>
      <c r="V37" s="326">
        <v>0</v>
      </c>
      <c r="W37" s="330" t="s">
        <v>434</v>
      </c>
      <c r="X37" s="326" t="s">
        <v>427</v>
      </c>
      <c r="Y37" s="330" t="s">
        <v>427</v>
      </c>
      <c r="Z37" s="326">
        <v>0</v>
      </c>
      <c r="AA37" s="330" t="s">
        <v>434</v>
      </c>
      <c r="AB37" s="326">
        <v>0</v>
      </c>
      <c r="AC37" s="326">
        <v>0</v>
      </c>
      <c r="AD37" s="160"/>
      <c r="AE37" s="160"/>
      <c r="AF37" s="160"/>
      <c r="AG37" s="160"/>
      <c r="AH37" s="160"/>
      <c r="AI37" s="160"/>
    </row>
    <row r="38" spans="1:35" x14ac:dyDescent="0.25">
      <c r="A38" s="327" t="s">
        <v>485</v>
      </c>
      <c r="B38" s="331" t="s">
        <v>135</v>
      </c>
      <c r="C38" s="326"/>
      <c r="D38" s="326"/>
      <c r="E38" s="326"/>
      <c r="F38" s="326"/>
      <c r="G38" s="326">
        <v>0</v>
      </c>
      <c r="H38" s="326" t="s">
        <v>427</v>
      </c>
      <c r="I38" s="330" t="s">
        <v>427</v>
      </c>
      <c r="J38" s="326">
        <v>0</v>
      </c>
      <c r="K38" s="330" t="s">
        <v>434</v>
      </c>
      <c r="L38" s="326" t="s">
        <v>427</v>
      </c>
      <c r="M38" s="330" t="s">
        <v>427</v>
      </c>
      <c r="N38" s="326">
        <v>0</v>
      </c>
      <c r="O38" s="330" t="s">
        <v>434</v>
      </c>
      <c r="P38" s="326" t="s">
        <v>427</v>
      </c>
      <c r="Q38" s="330" t="s">
        <v>427</v>
      </c>
      <c r="R38" s="326">
        <v>0</v>
      </c>
      <c r="S38" s="330" t="s">
        <v>434</v>
      </c>
      <c r="T38" s="326" t="s">
        <v>427</v>
      </c>
      <c r="U38" s="330" t="s">
        <v>427</v>
      </c>
      <c r="V38" s="326">
        <v>0</v>
      </c>
      <c r="W38" s="330" t="s">
        <v>434</v>
      </c>
      <c r="X38" s="326" t="s">
        <v>427</v>
      </c>
      <c r="Y38" s="330" t="s">
        <v>427</v>
      </c>
      <c r="Z38" s="326">
        <v>0</v>
      </c>
      <c r="AA38" s="330" t="s">
        <v>434</v>
      </c>
      <c r="AB38" s="326">
        <v>0</v>
      </c>
      <c r="AC38" s="326">
        <v>0</v>
      </c>
      <c r="AD38" s="160"/>
      <c r="AE38" s="160"/>
      <c r="AF38" s="160"/>
      <c r="AG38" s="160"/>
      <c r="AH38" s="160"/>
      <c r="AI38" s="160"/>
    </row>
    <row r="39" spans="1:35" x14ac:dyDescent="0.25">
      <c r="A39" s="327" t="s">
        <v>486</v>
      </c>
      <c r="B39" s="328" t="s">
        <v>487</v>
      </c>
      <c r="C39" s="326"/>
      <c r="D39" s="326"/>
      <c r="E39" s="326"/>
      <c r="F39" s="326"/>
      <c r="G39" s="326">
        <v>0</v>
      </c>
      <c r="H39" s="326" t="s">
        <v>427</v>
      </c>
      <c r="I39" s="330" t="s">
        <v>427</v>
      </c>
      <c r="J39" s="326">
        <v>0.114</v>
      </c>
      <c r="K39" s="330">
        <v>3</v>
      </c>
      <c r="L39" s="326" t="s">
        <v>427</v>
      </c>
      <c r="M39" s="330" t="s">
        <v>427</v>
      </c>
      <c r="N39" s="326">
        <v>0</v>
      </c>
      <c r="O39" s="330" t="s">
        <v>434</v>
      </c>
      <c r="P39" s="326" t="s">
        <v>427</v>
      </c>
      <c r="Q39" s="330" t="s">
        <v>427</v>
      </c>
      <c r="R39" s="326">
        <v>0</v>
      </c>
      <c r="S39" s="330" t="s">
        <v>434</v>
      </c>
      <c r="T39" s="326" t="s">
        <v>427</v>
      </c>
      <c r="U39" s="330" t="s">
        <v>427</v>
      </c>
      <c r="V39" s="326">
        <v>0</v>
      </c>
      <c r="W39" s="330" t="s">
        <v>434</v>
      </c>
      <c r="X39" s="326" t="s">
        <v>427</v>
      </c>
      <c r="Y39" s="330" t="s">
        <v>427</v>
      </c>
      <c r="Z39" s="326">
        <v>0</v>
      </c>
      <c r="AA39" s="330" t="s">
        <v>434</v>
      </c>
      <c r="AB39" s="326">
        <v>0</v>
      </c>
      <c r="AC39" s="326">
        <v>0.114</v>
      </c>
      <c r="AD39" s="160"/>
      <c r="AE39" s="160"/>
      <c r="AF39" s="160"/>
      <c r="AG39" s="160"/>
      <c r="AH39" s="160"/>
      <c r="AI39" s="160"/>
    </row>
    <row r="40" spans="1:35" x14ac:dyDescent="0.25">
      <c r="A40" s="327" t="s">
        <v>488</v>
      </c>
      <c r="B40" s="328" t="s">
        <v>489</v>
      </c>
      <c r="C40" s="326"/>
      <c r="D40" s="326"/>
      <c r="E40" s="326"/>
      <c r="F40" s="326"/>
      <c r="G40" s="326">
        <v>0</v>
      </c>
      <c r="H40" s="326" t="s">
        <v>427</v>
      </c>
      <c r="I40" s="330" t="s">
        <v>427</v>
      </c>
      <c r="J40" s="326">
        <v>0</v>
      </c>
      <c r="K40" s="330" t="s">
        <v>434</v>
      </c>
      <c r="L40" s="326" t="s">
        <v>427</v>
      </c>
      <c r="M40" s="330" t="s">
        <v>427</v>
      </c>
      <c r="N40" s="326">
        <v>0</v>
      </c>
      <c r="O40" s="330" t="s">
        <v>434</v>
      </c>
      <c r="P40" s="326" t="s">
        <v>427</v>
      </c>
      <c r="Q40" s="330" t="s">
        <v>427</v>
      </c>
      <c r="R40" s="326">
        <v>0</v>
      </c>
      <c r="S40" s="330" t="s">
        <v>434</v>
      </c>
      <c r="T40" s="326" t="s">
        <v>427</v>
      </c>
      <c r="U40" s="330" t="s">
        <v>427</v>
      </c>
      <c r="V40" s="326">
        <v>0</v>
      </c>
      <c r="W40" s="330" t="s">
        <v>434</v>
      </c>
      <c r="X40" s="326" t="s">
        <v>427</v>
      </c>
      <c r="Y40" s="330" t="s">
        <v>427</v>
      </c>
      <c r="Z40" s="326">
        <v>0</v>
      </c>
      <c r="AA40" s="330" t="s">
        <v>434</v>
      </c>
      <c r="AB40" s="326">
        <v>0</v>
      </c>
      <c r="AC40" s="326">
        <v>0</v>
      </c>
      <c r="AD40" s="160"/>
      <c r="AE40" s="160"/>
      <c r="AF40" s="160"/>
      <c r="AG40" s="160"/>
      <c r="AH40" s="160"/>
      <c r="AI40" s="160"/>
    </row>
    <row r="41" spans="1:35" x14ac:dyDescent="0.25">
      <c r="A41" s="327" t="s">
        <v>490</v>
      </c>
      <c r="B41" s="328" t="s">
        <v>491</v>
      </c>
      <c r="C41" s="326"/>
      <c r="D41" s="326"/>
      <c r="E41" s="326"/>
      <c r="F41" s="326"/>
      <c r="G41" s="326">
        <v>0</v>
      </c>
      <c r="H41" s="326" t="s">
        <v>427</v>
      </c>
      <c r="I41" s="330" t="s">
        <v>427</v>
      </c>
      <c r="J41" s="326">
        <v>0</v>
      </c>
      <c r="K41" s="330" t="s">
        <v>434</v>
      </c>
      <c r="L41" s="326" t="s">
        <v>427</v>
      </c>
      <c r="M41" s="330" t="s">
        <v>427</v>
      </c>
      <c r="N41" s="326">
        <v>0</v>
      </c>
      <c r="O41" s="330" t="s">
        <v>434</v>
      </c>
      <c r="P41" s="326" t="s">
        <v>427</v>
      </c>
      <c r="Q41" s="330" t="s">
        <v>427</v>
      </c>
      <c r="R41" s="326">
        <v>0</v>
      </c>
      <c r="S41" s="330" t="s">
        <v>434</v>
      </c>
      <c r="T41" s="326" t="s">
        <v>427</v>
      </c>
      <c r="U41" s="330" t="s">
        <v>427</v>
      </c>
      <c r="V41" s="326">
        <v>0</v>
      </c>
      <c r="W41" s="330" t="s">
        <v>434</v>
      </c>
      <c r="X41" s="326" t="s">
        <v>427</v>
      </c>
      <c r="Y41" s="330" t="s">
        <v>427</v>
      </c>
      <c r="Z41" s="326">
        <v>0</v>
      </c>
      <c r="AA41" s="330" t="s">
        <v>434</v>
      </c>
      <c r="AB41" s="326">
        <v>0</v>
      </c>
      <c r="AC41" s="326">
        <v>0</v>
      </c>
      <c r="AD41" s="160"/>
      <c r="AE41" s="160"/>
      <c r="AF41" s="160"/>
      <c r="AG41" s="160"/>
      <c r="AH41" s="160"/>
      <c r="AI41" s="160"/>
    </row>
    <row r="42" spans="1:35" x14ac:dyDescent="0.25">
      <c r="A42" s="327" t="s">
        <v>492</v>
      </c>
      <c r="B42" s="328" t="s">
        <v>493</v>
      </c>
      <c r="C42" s="326"/>
      <c r="D42" s="326"/>
      <c r="E42" s="326"/>
      <c r="F42" s="326"/>
      <c r="G42" s="326">
        <v>0</v>
      </c>
      <c r="H42" s="326" t="s">
        <v>427</v>
      </c>
      <c r="I42" s="330" t="s">
        <v>427</v>
      </c>
      <c r="J42" s="326">
        <v>0</v>
      </c>
      <c r="K42" s="330" t="s">
        <v>434</v>
      </c>
      <c r="L42" s="326" t="s">
        <v>427</v>
      </c>
      <c r="M42" s="330" t="s">
        <v>427</v>
      </c>
      <c r="N42" s="326">
        <v>0</v>
      </c>
      <c r="O42" s="330" t="s">
        <v>434</v>
      </c>
      <c r="P42" s="326" t="s">
        <v>427</v>
      </c>
      <c r="Q42" s="330" t="s">
        <v>427</v>
      </c>
      <c r="R42" s="326">
        <v>0</v>
      </c>
      <c r="S42" s="330" t="s">
        <v>434</v>
      </c>
      <c r="T42" s="326" t="s">
        <v>427</v>
      </c>
      <c r="U42" s="330" t="s">
        <v>427</v>
      </c>
      <c r="V42" s="326">
        <v>0</v>
      </c>
      <c r="W42" s="330" t="s">
        <v>434</v>
      </c>
      <c r="X42" s="326" t="s">
        <v>427</v>
      </c>
      <c r="Y42" s="330" t="s">
        <v>427</v>
      </c>
      <c r="Z42" s="326">
        <v>0</v>
      </c>
      <c r="AA42" s="330" t="s">
        <v>434</v>
      </c>
      <c r="AB42" s="326">
        <v>0</v>
      </c>
      <c r="AC42" s="326">
        <v>0</v>
      </c>
      <c r="AD42" s="160"/>
      <c r="AE42" s="160"/>
      <c r="AF42" s="160"/>
      <c r="AG42" s="160"/>
      <c r="AH42" s="160"/>
      <c r="AI42" s="160"/>
    </row>
    <row r="43" spans="1:35" x14ac:dyDescent="0.25">
      <c r="A43" s="327" t="s">
        <v>494</v>
      </c>
      <c r="B43" s="328" t="s">
        <v>495</v>
      </c>
      <c r="C43" s="326"/>
      <c r="D43" s="326"/>
      <c r="E43" s="326"/>
      <c r="F43" s="326"/>
      <c r="G43" s="326">
        <v>0</v>
      </c>
      <c r="H43" s="326" t="s">
        <v>427</v>
      </c>
      <c r="I43" s="330" t="s">
        <v>427</v>
      </c>
      <c r="J43" s="326">
        <v>0</v>
      </c>
      <c r="K43" s="330" t="s">
        <v>434</v>
      </c>
      <c r="L43" s="326" t="s">
        <v>427</v>
      </c>
      <c r="M43" s="330" t="s">
        <v>427</v>
      </c>
      <c r="N43" s="326">
        <v>0</v>
      </c>
      <c r="O43" s="330" t="s">
        <v>434</v>
      </c>
      <c r="P43" s="326" t="s">
        <v>427</v>
      </c>
      <c r="Q43" s="330" t="s">
        <v>427</v>
      </c>
      <c r="R43" s="326">
        <v>0</v>
      </c>
      <c r="S43" s="330" t="s">
        <v>434</v>
      </c>
      <c r="T43" s="326" t="s">
        <v>427</v>
      </c>
      <c r="U43" s="330" t="s">
        <v>427</v>
      </c>
      <c r="V43" s="326">
        <v>0</v>
      </c>
      <c r="W43" s="330" t="s">
        <v>434</v>
      </c>
      <c r="X43" s="326" t="s">
        <v>427</v>
      </c>
      <c r="Y43" s="330" t="s">
        <v>427</v>
      </c>
      <c r="Z43" s="326">
        <v>0</v>
      </c>
      <c r="AA43" s="330" t="s">
        <v>434</v>
      </c>
      <c r="AB43" s="326">
        <v>0</v>
      </c>
      <c r="AC43" s="326">
        <v>0</v>
      </c>
      <c r="AD43" s="160"/>
      <c r="AE43" s="160"/>
      <c r="AF43" s="160"/>
      <c r="AG43" s="160"/>
      <c r="AH43" s="160"/>
      <c r="AI43" s="160"/>
    </row>
    <row r="44" spans="1:35" x14ac:dyDescent="0.25">
      <c r="A44" s="327" t="s">
        <v>496</v>
      </c>
      <c r="B44" s="328" t="s">
        <v>497</v>
      </c>
      <c r="C44" s="326"/>
      <c r="D44" s="326"/>
      <c r="E44" s="326"/>
      <c r="F44" s="326"/>
      <c r="G44" s="326">
        <v>0</v>
      </c>
      <c r="H44" s="326" t="s">
        <v>427</v>
      </c>
      <c r="I44" s="330" t="s">
        <v>427</v>
      </c>
      <c r="J44" s="326">
        <v>0</v>
      </c>
      <c r="K44" s="330" t="s">
        <v>434</v>
      </c>
      <c r="L44" s="326" t="s">
        <v>427</v>
      </c>
      <c r="M44" s="330" t="s">
        <v>427</v>
      </c>
      <c r="N44" s="326">
        <v>0</v>
      </c>
      <c r="O44" s="330" t="s">
        <v>434</v>
      </c>
      <c r="P44" s="326" t="s">
        <v>427</v>
      </c>
      <c r="Q44" s="330" t="s">
        <v>427</v>
      </c>
      <c r="R44" s="326">
        <v>0</v>
      </c>
      <c r="S44" s="330" t="s">
        <v>434</v>
      </c>
      <c r="T44" s="326" t="s">
        <v>427</v>
      </c>
      <c r="U44" s="330" t="s">
        <v>427</v>
      </c>
      <c r="V44" s="326">
        <v>0</v>
      </c>
      <c r="W44" s="330" t="s">
        <v>434</v>
      </c>
      <c r="X44" s="326" t="s">
        <v>427</v>
      </c>
      <c r="Y44" s="330" t="s">
        <v>427</v>
      </c>
      <c r="Z44" s="326">
        <v>0</v>
      </c>
      <c r="AA44" s="330" t="s">
        <v>434</v>
      </c>
      <c r="AB44" s="326">
        <v>0</v>
      </c>
      <c r="AC44" s="326">
        <v>0</v>
      </c>
      <c r="AD44" s="160"/>
      <c r="AE44" s="160"/>
      <c r="AF44" s="160"/>
      <c r="AG44" s="160"/>
      <c r="AH44" s="160"/>
      <c r="AI44" s="160"/>
    </row>
    <row r="45" spans="1:35" x14ac:dyDescent="0.25">
      <c r="A45" s="327" t="s">
        <v>498</v>
      </c>
      <c r="B45" s="328" t="s">
        <v>499</v>
      </c>
      <c r="C45" s="326"/>
      <c r="D45" s="326"/>
      <c r="E45" s="326"/>
      <c r="F45" s="326"/>
      <c r="G45" s="326">
        <v>0</v>
      </c>
      <c r="H45" s="326" t="s">
        <v>427</v>
      </c>
      <c r="I45" s="330" t="s">
        <v>427</v>
      </c>
      <c r="J45" s="326">
        <v>0</v>
      </c>
      <c r="K45" s="330" t="s">
        <v>434</v>
      </c>
      <c r="L45" s="326" t="s">
        <v>427</v>
      </c>
      <c r="M45" s="330" t="s">
        <v>427</v>
      </c>
      <c r="N45" s="326">
        <v>0</v>
      </c>
      <c r="O45" s="330" t="s">
        <v>434</v>
      </c>
      <c r="P45" s="326" t="s">
        <v>427</v>
      </c>
      <c r="Q45" s="330" t="s">
        <v>427</v>
      </c>
      <c r="R45" s="326">
        <v>0</v>
      </c>
      <c r="S45" s="330" t="s">
        <v>434</v>
      </c>
      <c r="T45" s="326" t="s">
        <v>427</v>
      </c>
      <c r="U45" s="330" t="s">
        <v>427</v>
      </c>
      <c r="V45" s="326">
        <v>0</v>
      </c>
      <c r="W45" s="330" t="s">
        <v>434</v>
      </c>
      <c r="X45" s="326" t="s">
        <v>427</v>
      </c>
      <c r="Y45" s="330" t="s">
        <v>427</v>
      </c>
      <c r="Z45" s="326">
        <v>0</v>
      </c>
      <c r="AA45" s="330" t="s">
        <v>434</v>
      </c>
      <c r="AB45" s="326">
        <v>0</v>
      </c>
      <c r="AC45" s="326">
        <v>0</v>
      </c>
      <c r="AD45" s="160"/>
      <c r="AE45" s="160"/>
      <c r="AF45" s="160"/>
      <c r="AG45" s="160"/>
      <c r="AH45" s="160"/>
      <c r="AI45" s="160"/>
    </row>
    <row r="46" spans="1:35" x14ac:dyDescent="0.25">
      <c r="A46" s="327" t="s">
        <v>500</v>
      </c>
      <c r="B46" s="328" t="s">
        <v>501</v>
      </c>
      <c r="C46" s="326"/>
      <c r="D46" s="326"/>
      <c r="E46" s="326"/>
      <c r="F46" s="326"/>
      <c r="G46" s="326">
        <v>0</v>
      </c>
      <c r="H46" s="326" t="s">
        <v>427</v>
      </c>
      <c r="I46" s="330" t="s">
        <v>427</v>
      </c>
      <c r="J46" s="326">
        <v>0</v>
      </c>
      <c r="K46" s="330" t="s">
        <v>434</v>
      </c>
      <c r="L46" s="326" t="s">
        <v>427</v>
      </c>
      <c r="M46" s="330" t="s">
        <v>427</v>
      </c>
      <c r="N46" s="326">
        <v>0</v>
      </c>
      <c r="O46" s="330" t="s">
        <v>434</v>
      </c>
      <c r="P46" s="326" t="s">
        <v>427</v>
      </c>
      <c r="Q46" s="330" t="s">
        <v>427</v>
      </c>
      <c r="R46" s="326">
        <v>0</v>
      </c>
      <c r="S46" s="330" t="s">
        <v>434</v>
      </c>
      <c r="T46" s="326" t="s">
        <v>427</v>
      </c>
      <c r="U46" s="330" t="s">
        <v>427</v>
      </c>
      <c r="V46" s="326">
        <v>0</v>
      </c>
      <c r="W46" s="330" t="s">
        <v>434</v>
      </c>
      <c r="X46" s="326" t="s">
        <v>427</v>
      </c>
      <c r="Y46" s="330" t="s">
        <v>427</v>
      </c>
      <c r="Z46" s="326">
        <v>0</v>
      </c>
      <c r="AA46" s="330" t="s">
        <v>434</v>
      </c>
      <c r="AB46" s="326">
        <v>0</v>
      </c>
      <c r="AC46" s="326">
        <v>0</v>
      </c>
      <c r="AD46" s="160"/>
      <c r="AE46" s="160"/>
      <c r="AF46" s="160"/>
      <c r="AG46" s="160"/>
      <c r="AH46" s="160"/>
      <c r="AI46" s="160"/>
    </row>
    <row r="47" spans="1:35" x14ac:dyDescent="0.25">
      <c r="A47" s="324" t="s">
        <v>60</v>
      </c>
      <c r="B47" s="325" t="s">
        <v>136</v>
      </c>
      <c r="C47" s="326"/>
      <c r="D47" s="326"/>
      <c r="E47" s="326"/>
      <c r="F47" s="326"/>
      <c r="G47" s="326"/>
      <c r="H47" s="326"/>
      <c r="I47" s="326"/>
      <c r="J47" s="326"/>
      <c r="K47" s="326"/>
      <c r="L47" s="326"/>
      <c r="M47" s="326"/>
      <c r="N47" s="326"/>
      <c r="O47" s="326"/>
      <c r="P47" s="326"/>
      <c r="Q47" s="326"/>
      <c r="R47" s="326"/>
      <c r="S47" s="330"/>
      <c r="T47" s="326"/>
      <c r="U47" s="326"/>
      <c r="V47" s="326"/>
      <c r="W47" s="326"/>
      <c r="X47" s="326"/>
      <c r="Y47" s="326"/>
      <c r="Z47" s="326"/>
      <c r="AA47" s="326"/>
      <c r="AB47" s="326"/>
      <c r="AC47" s="326"/>
      <c r="AD47" s="160"/>
      <c r="AE47" s="160"/>
      <c r="AF47" s="160"/>
      <c r="AG47" s="160"/>
      <c r="AH47" s="160"/>
      <c r="AI47" s="160"/>
    </row>
    <row r="48" spans="1:35" x14ac:dyDescent="0.25">
      <c r="A48" s="327" t="s">
        <v>502</v>
      </c>
      <c r="B48" s="328" t="s">
        <v>482</v>
      </c>
      <c r="C48" s="326" t="s">
        <v>427</v>
      </c>
      <c r="D48" s="326">
        <v>0</v>
      </c>
      <c r="E48" s="326"/>
      <c r="F48" s="326"/>
      <c r="G48" s="326">
        <v>0</v>
      </c>
      <c r="H48" s="326" t="s">
        <v>427</v>
      </c>
      <c r="I48" s="326"/>
      <c r="J48" s="326">
        <v>0</v>
      </c>
      <c r="K48" s="326"/>
      <c r="L48" s="326" t="s">
        <v>427</v>
      </c>
      <c r="M48" s="326"/>
      <c r="N48" s="326">
        <v>0</v>
      </c>
      <c r="O48" s="326"/>
      <c r="P48" s="326" t="s">
        <v>427</v>
      </c>
      <c r="Q48" s="326"/>
      <c r="R48" s="326">
        <v>0</v>
      </c>
      <c r="S48" s="326"/>
      <c r="T48" s="326" t="s">
        <v>427</v>
      </c>
      <c r="U48" s="326"/>
      <c r="V48" s="326">
        <v>0</v>
      </c>
      <c r="W48" s="326"/>
      <c r="X48" s="326" t="s">
        <v>427</v>
      </c>
      <c r="Y48" s="326"/>
      <c r="Z48" s="326">
        <v>0</v>
      </c>
      <c r="AA48" s="326"/>
      <c r="AB48" s="326">
        <v>0</v>
      </c>
      <c r="AC48" s="326">
        <v>0</v>
      </c>
      <c r="AD48" s="160"/>
      <c r="AE48" s="160"/>
      <c r="AF48" s="160"/>
      <c r="AG48" s="160"/>
      <c r="AH48" s="160"/>
      <c r="AI48" s="160"/>
    </row>
    <row r="49" spans="1:35" ht="31.5" x14ac:dyDescent="0.25">
      <c r="A49" s="327" t="s">
        <v>503</v>
      </c>
      <c r="B49" s="331" t="s">
        <v>484</v>
      </c>
      <c r="C49" s="326" t="s">
        <v>427</v>
      </c>
      <c r="D49" s="326">
        <v>0</v>
      </c>
      <c r="E49" s="326"/>
      <c r="F49" s="326"/>
      <c r="G49" s="326">
        <v>0</v>
      </c>
      <c r="H49" s="326" t="s">
        <v>427</v>
      </c>
      <c r="I49" s="326"/>
      <c r="J49" s="326">
        <v>0</v>
      </c>
      <c r="K49" s="326"/>
      <c r="L49" s="326" t="s">
        <v>427</v>
      </c>
      <c r="M49" s="326"/>
      <c r="N49" s="326">
        <v>0</v>
      </c>
      <c r="O49" s="326"/>
      <c r="P49" s="326" t="s">
        <v>427</v>
      </c>
      <c r="Q49" s="326"/>
      <c r="R49" s="326">
        <v>0</v>
      </c>
      <c r="S49" s="326"/>
      <c r="T49" s="326" t="s">
        <v>427</v>
      </c>
      <c r="U49" s="326"/>
      <c r="V49" s="326">
        <v>0</v>
      </c>
      <c r="W49" s="326"/>
      <c r="X49" s="326" t="s">
        <v>427</v>
      </c>
      <c r="Y49" s="326"/>
      <c r="Z49" s="326">
        <v>0</v>
      </c>
      <c r="AA49" s="326"/>
      <c r="AB49" s="326">
        <v>0</v>
      </c>
      <c r="AC49" s="326">
        <v>0</v>
      </c>
      <c r="AD49" s="160"/>
      <c r="AE49" s="160"/>
      <c r="AF49" s="160"/>
      <c r="AG49" s="160"/>
      <c r="AH49" s="160"/>
      <c r="AI49" s="160"/>
    </row>
    <row r="50" spans="1:35" x14ac:dyDescent="0.25">
      <c r="A50" s="327" t="s">
        <v>504</v>
      </c>
      <c r="B50" s="331" t="s">
        <v>135</v>
      </c>
      <c r="C50" s="326" t="s">
        <v>427</v>
      </c>
      <c r="D50" s="326">
        <v>0</v>
      </c>
      <c r="E50" s="326"/>
      <c r="F50" s="326"/>
      <c r="G50" s="326">
        <v>0</v>
      </c>
      <c r="H50" s="326" t="s">
        <v>427</v>
      </c>
      <c r="I50" s="326"/>
      <c r="J50" s="326">
        <v>0</v>
      </c>
      <c r="K50" s="326"/>
      <c r="L50" s="326" t="s">
        <v>427</v>
      </c>
      <c r="M50" s="326"/>
      <c r="N50" s="326">
        <v>0</v>
      </c>
      <c r="O50" s="326"/>
      <c r="P50" s="326" t="s">
        <v>427</v>
      </c>
      <c r="Q50" s="326"/>
      <c r="R50" s="326">
        <v>0</v>
      </c>
      <c r="S50" s="326"/>
      <c r="T50" s="326" t="s">
        <v>427</v>
      </c>
      <c r="U50" s="326"/>
      <c r="V50" s="326">
        <v>0</v>
      </c>
      <c r="W50" s="326"/>
      <c r="X50" s="326" t="s">
        <v>427</v>
      </c>
      <c r="Y50" s="326"/>
      <c r="Z50" s="326">
        <v>0</v>
      </c>
      <c r="AA50" s="326"/>
      <c r="AB50" s="326">
        <v>0</v>
      </c>
      <c r="AC50" s="326">
        <v>0</v>
      </c>
      <c r="AD50" s="160"/>
      <c r="AE50" s="160"/>
      <c r="AF50" s="160"/>
      <c r="AG50" s="160"/>
      <c r="AH50" s="160"/>
      <c r="AI50" s="160"/>
    </row>
    <row r="51" spans="1:35" ht="35.25" customHeight="1" x14ac:dyDescent="0.25">
      <c r="A51" s="327" t="s">
        <v>505</v>
      </c>
      <c r="B51" s="328" t="s">
        <v>506</v>
      </c>
      <c r="C51" s="326" t="s">
        <v>427</v>
      </c>
      <c r="D51" s="326">
        <v>0.114</v>
      </c>
      <c r="E51" s="326"/>
      <c r="F51" s="326"/>
      <c r="G51" s="326">
        <v>0</v>
      </c>
      <c r="H51" s="326" t="s">
        <v>427</v>
      </c>
      <c r="I51" s="326"/>
      <c r="J51" s="326">
        <v>0.114</v>
      </c>
      <c r="K51" s="326"/>
      <c r="L51" s="326" t="s">
        <v>427</v>
      </c>
      <c r="M51" s="326"/>
      <c r="N51" s="326">
        <v>0</v>
      </c>
      <c r="O51" s="326"/>
      <c r="P51" s="326" t="s">
        <v>427</v>
      </c>
      <c r="Q51" s="326"/>
      <c r="R51" s="326">
        <v>0</v>
      </c>
      <c r="S51" s="326"/>
      <c r="T51" s="326" t="s">
        <v>427</v>
      </c>
      <c r="U51" s="326"/>
      <c r="V51" s="326">
        <v>0</v>
      </c>
      <c r="W51" s="326"/>
      <c r="X51" s="326" t="s">
        <v>427</v>
      </c>
      <c r="Y51" s="326"/>
      <c r="Z51" s="326">
        <v>0</v>
      </c>
      <c r="AA51" s="326"/>
      <c r="AB51" s="326">
        <v>0</v>
      </c>
      <c r="AC51" s="326">
        <v>0.114</v>
      </c>
      <c r="AD51" s="160"/>
      <c r="AE51" s="160"/>
      <c r="AF51" s="160"/>
      <c r="AG51" s="160"/>
      <c r="AH51" s="160"/>
      <c r="AI51" s="160"/>
    </row>
    <row r="52" spans="1:35" ht="31.5" x14ac:dyDescent="0.25">
      <c r="A52" s="327" t="s">
        <v>507</v>
      </c>
      <c r="B52" s="328" t="s">
        <v>508</v>
      </c>
      <c r="C52" s="326" t="s">
        <v>427</v>
      </c>
      <c r="D52" s="326">
        <v>0</v>
      </c>
      <c r="E52" s="326"/>
      <c r="F52" s="326"/>
      <c r="G52" s="326">
        <v>0</v>
      </c>
      <c r="H52" s="326" t="s">
        <v>427</v>
      </c>
      <c r="I52" s="326"/>
      <c r="J52" s="326">
        <v>0</v>
      </c>
      <c r="K52" s="326"/>
      <c r="L52" s="326" t="s">
        <v>427</v>
      </c>
      <c r="M52" s="326"/>
      <c r="N52" s="326">
        <v>0</v>
      </c>
      <c r="O52" s="326"/>
      <c r="P52" s="326" t="s">
        <v>427</v>
      </c>
      <c r="Q52" s="326"/>
      <c r="R52" s="326">
        <v>0</v>
      </c>
      <c r="S52" s="326"/>
      <c r="T52" s="326" t="s">
        <v>427</v>
      </c>
      <c r="U52" s="326"/>
      <c r="V52" s="326">
        <v>0</v>
      </c>
      <c r="W52" s="326"/>
      <c r="X52" s="326" t="s">
        <v>427</v>
      </c>
      <c r="Y52" s="326"/>
      <c r="Z52" s="326">
        <v>0</v>
      </c>
      <c r="AA52" s="326"/>
      <c r="AB52" s="326">
        <v>0</v>
      </c>
      <c r="AC52" s="326">
        <v>0</v>
      </c>
      <c r="AD52" s="160"/>
      <c r="AE52" s="160"/>
      <c r="AF52" s="160"/>
      <c r="AG52" s="160"/>
      <c r="AH52" s="160"/>
      <c r="AI52" s="160"/>
    </row>
    <row r="53" spans="1:35" x14ac:dyDescent="0.25">
      <c r="A53" s="327" t="s">
        <v>509</v>
      </c>
      <c r="B53" s="328" t="s">
        <v>134</v>
      </c>
      <c r="C53" s="326" t="s">
        <v>427</v>
      </c>
      <c r="D53" s="326">
        <v>0</v>
      </c>
      <c r="E53" s="326"/>
      <c r="F53" s="326"/>
      <c r="G53" s="326">
        <v>0</v>
      </c>
      <c r="H53" s="326" t="s">
        <v>427</v>
      </c>
      <c r="I53" s="326"/>
      <c r="J53" s="326">
        <v>0</v>
      </c>
      <c r="K53" s="326"/>
      <c r="L53" s="326" t="s">
        <v>427</v>
      </c>
      <c r="M53" s="326"/>
      <c r="N53" s="326">
        <v>0</v>
      </c>
      <c r="O53" s="326"/>
      <c r="P53" s="326" t="s">
        <v>427</v>
      </c>
      <c r="Q53" s="326"/>
      <c r="R53" s="326">
        <v>0</v>
      </c>
      <c r="S53" s="326"/>
      <c r="T53" s="326" t="s">
        <v>427</v>
      </c>
      <c r="U53" s="326"/>
      <c r="V53" s="326">
        <v>0</v>
      </c>
      <c r="W53" s="326"/>
      <c r="X53" s="326" t="s">
        <v>427</v>
      </c>
      <c r="Y53" s="326"/>
      <c r="Z53" s="326">
        <v>0</v>
      </c>
      <c r="AA53" s="326"/>
      <c r="AB53" s="326">
        <v>0</v>
      </c>
      <c r="AC53" s="326">
        <v>0</v>
      </c>
      <c r="AD53" s="160"/>
      <c r="AE53" s="160"/>
      <c r="AF53" s="160"/>
      <c r="AG53" s="160"/>
      <c r="AH53" s="160"/>
      <c r="AI53" s="160"/>
    </row>
    <row r="54" spans="1:35" x14ac:dyDescent="0.25">
      <c r="A54" s="327" t="s">
        <v>510</v>
      </c>
      <c r="B54" s="328" t="s">
        <v>489</v>
      </c>
      <c r="C54" s="326" t="s">
        <v>427</v>
      </c>
      <c r="D54" s="326">
        <v>0</v>
      </c>
      <c r="E54" s="326"/>
      <c r="F54" s="326"/>
      <c r="G54" s="326">
        <v>0</v>
      </c>
      <c r="H54" s="326" t="s">
        <v>427</v>
      </c>
      <c r="I54" s="326"/>
      <c r="J54" s="326">
        <v>0</v>
      </c>
      <c r="K54" s="326"/>
      <c r="L54" s="326" t="s">
        <v>427</v>
      </c>
      <c r="M54" s="326"/>
      <c r="N54" s="326">
        <v>0</v>
      </c>
      <c r="O54" s="326"/>
      <c r="P54" s="326" t="s">
        <v>427</v>
      </c>
      <c r="Q54" s="326"/>
      <c r="R54" s="326">
        <v>0</v>
      </c>
      <c r="S54" s="326"/>
      <c r="T54" s="326" t="s">
        <v>427</v>
      </c>
      <c r="U54" s="326"/>
      <c r="V54" s="326">
        <v>0</v>
      </c>
      <c r="W54" s="326"/>
      <c r="X54" s="326" t="s">
        <v>427</v>
      </c>
      <c r="Y54" s="326"/>
      <c r="Z54" s="326">
        <v>0</v>
      </c>
      <c r="AA54" s="326"/>
      <c r="AB54" s="326">
        <v>0</v>
      </c>
      <c r="AC54" s="326">
        <v>0</v>
      </c>
      <c r="AD54" s="160"/>
      <c r="AE54" s="160"/>
      <c r="AF54" s="160"/>
      <c r="AG54" s="160"/>
      <c r="AH54" s="160"/>
      <c r="AI54" s="160"/>
    </row>
    <row r="55" spans="1:35" x14ac:dyDescent="0.25">
      <c r="A55" s="327" t="s">
        <v>511</v>
      </c>
      <c r="B55" s="328" t="s">
        <v>491</v>
      </c>
      <c r="C55" s="326" t="s">
        <v>427</v>
      </c>
      <c r="D55" s="326">
        <v>0</v>
      </c>
      <c r="E55" s="326"/>
      <c r="F55" s="326"/>
      <c r="G55" s="326">
        <v>0</v>
      </c>
      <c r="H55" s="326" t="s">
        <v>427</v>
      </c>
      <c r="I55" s="326"/>
      <c r="J55" s="326">
        <v>0</v>
      </c>
      <c r="K55" s="326"/>
      <c r="L55" s="326" t="s">
        <v>427</v>
      </c>
      <c r="M55" s="326"/>
      <c r="N55" s="326">
        <v>0</v>
      </c>
      <c r="O55" s="326"/>
      <c r="P55" s="326" t="s">
        <v>427</v>
      </c>
      <c r="Q55" s="326"/>
      <c r="R55" s="326">
        <v>0</v>
      </c>
      <c r="S55" s="326"/>
      <c r="T55" s="326" t="s">
        <v>427</v>
      </c>
      <c r="U55" s="326"/>
      <c r="V55" s="326">
        <v>0</v>
      </c>
      <c r="W55" s="326"/>
      <c r="X55" s="326" t="s">
        <v>427</v>
      </c>
      <c r="Y55" s="326"/>
      <c r="Z55" s="326">
        <v>0</v>
      </c>
      <c r="AA55" s="326"/>
      <c r="AB55" s="326">
        <v>0</v>
      </c>
      <c r="AC55" s="326">
        <v>0</v>
      </c>
      <c r="AD55" s="160"/>
      <c r="AE55" s="160"/>
      <c r="AF55" s="160"/>
      <c r="AG55" s="160"/>
      <c r="AH55" s="160"/>
      <c r="AI55" s="160"/>
    </row>
    <row r="56" spans="1:35" x14ac:dyDescent="0.25">
      <c r="A56" s="327" t="s">
        <v>512</v>
      </c>
      <c r="B56" s="328" t="s">
        <v>493</v>
      </c>
      <c r="C56" s="326" t="s">
        <v>427</v>
      </c>
      <c r="D56" s="326">
        <v>0</v>
      </c>
      <c r="E56" s="326"/>
      <c r="F56" s="326"/>
      <c r="G56" s="326">
        <v>0</v>
      </c>
      <c r="H56" s="326" t="s">
        <v>427</v>
      </c>
      <c r="I56" s="326"/>
      <c r="J56" s="326">
        <v>0</v>
      </c>
      <c r="K56" s="326"/>
      <c r="L56" s="326" t="s">
        <v>427</v>
      </c>
      <c r="M56" s="326"/>
      <c r="N56" s="326">
        <v>0</v>
      </c>
      <c r="O56" s="326"/>
      <c r="P56" s="326" t="s">
        <v>427</v>
      </c>
      <c r="Q56" s="326"/>
      <c r="R56" s="326">
        <v>0</v>
      </c>
      <c r="S56" s="326"/>
      <c r="T56" s="326" t="s">
        <v>427</v>
      </c>
      <c r="U56" s="326"/>
      <c r="V56" s="326">
        <v>0</v>
      </c>
      <c r="W56" s="326"/>
      <c r="X56" s="326" t="s">
        <v>427</v>
      </c>
      <c r="Y56" s="326"/>
      <c r="Z56" s="326">
        <v>0</v>
      </c>
      <c r="AA56" s="326"/>
      <c r="AB56" s="326">
        <v>0</v>
      </c>
      <c r="AC56" s="326">
        <v>0</v>
      </c>
      <c r="AD56" s="160"/>
      <c r="AE56" s="160"/>
      <c r="AF56" s="160"/>
      <c r="AG56" s="160"/>
      <c r="AH56" s="160"/>
      <c r="AI56" s="160"/>
    </row>
    <row r="57" spans="1:35" x14ac:dyDescent="0.25">
      <c r="A57" s="327" t="s">
        <v>513</v>
      </c>
      <c r="B57" s="328" t="s">
        <v>495</v>
      </c>
      <c r="C57" s="326" t="s">
        <v>427</v>
      </c>
      <c r="D57" s="326">
        <v>0</v>
      </c>
      <c r="E57" s="326"/>
      <c r="F57" s="326"/>
      <c r="G57" s="326">
        <v>0</v>
      </c>
      <c r="H57" s="326" t="s">
        <v>427</v>
      </c>
      <c r="I57" s="326"/>
      <c r="J57" s="326">
        <v>0</v>
      </c>
      <c r="K57" s="326"/>
      <c r="L57" s="326" t="s">
        <v>427</v>
      </c>
      <c r="M57" s="326"/>
      <c r="N57" s="326">
        <v>0</v>
      </c>
      <c r="O57" s="326"/>
      <c r="P57" s="326" t="s">
        <v>427</v>
      </c>
      <c r="Q57" s="326"/>
      <c r="R57" s="326">
        <v>0</v>
      </c>
      <c r="S57" s="326"/>
      <c r="T57" s="326" t="s">
        <v>427</v>
      </c>
      <c r="U57" s="326"/>
      <c r="V57" s="326">
        <v>0</v>
      </c>
      <c r="W57" s="326"/>
      <c r="X57" s="326" t="s">
        <v>427</v>
      </c>
      <c r="Y57" s="326"/>
      <c r="Z57" s="326">
        <v>0</v>
      </c>
      <c r="AA57" s="326"/>
      <c r="AB57" s="326">
        <v>0</v>
      </c>
      <c r="AC57" s="326">
        <v>0</v>
      </c>
      <c r="AD57" s="160"/>
      <c r="AE57" s="160"/>
      <c r="AF57" s="160"/>
      <c r="AG57" s="160"/>
      <c r="AH57" s="160"/>
      <c r="AI57" s="160"/>
    </row>
    <row r="58" spans="1:35" ht="36.75" customHeight="1" x14ac:dyDescent="0.25">
      <c r="A58" s="327" t="s">
        <v>514</v>
      </c>
      <c r="B58" s="328" t="s">
        <v>497</v>
      </c>
      <c r="C58" s="326" t="s">
        <v>427</v>
      </c>
      <c r="D58" s="326">
        <v>0</v>
      </c>
      <c r="E58" s="326"/>
      <c r="F58" s="326"/>
      <c r="G58" s="326">
        <v>0</v>
      </c>
      <c r="H58" s="326" t="s">
        <v>427</v>
      </c>
      <c r="I58" s="326"/>
      <c r="J58" s="326">
        <v>0</v>
      </c>
      <c r="K58" s="326"/>
      <c r="L58" s="326" t="s">
        <v>427</v>
      </c>
      <c r="M58" s="326"/>
      <c r="N58" s="326">
        <v>0</v>
      </c>
      <c r="O58" s="326"/>
      <c r="P58" s="326" t="s">
        <v>427</v>
      </c>
      <c r="Q58" s="326"/>
      <c r="R58" s="326">
        <v>0</v>
      </c>
      <c r="S58" s="326"/>
      <c r="T58" s="326" t="s">
        <v>427</v>
      </c>
      <c r="U58" s="326"/>
      <c r="V58" s="326">
        <v>0</v>
      </c>
      <c r="W58" s="326"/>
      <c r="X58" s="326" t="s">
        <v>427</v>
      </c>
      <c r="Y58" s="326"/>
      <c r="Z58" s="326">
        <v>0</v>
      </c>
      <c r="AA58" s="326"/>
      <c r="AB58" s="326">
        <v>0</v>
      </c>
      <c r="AC58" s="326">
        <v>0</v>
      </c>
      <c r="AD58" s="160"/>
      <c r="AE58" s="160"/>
      <c r="AF58" s="160"/>
      <c r="AG58" s="160"/>
      <c r="AH58" s="160"/>
      <c r="AI58" s="160"/>
    </row>
    <row r="59" spans="1:35" x14ac:dyDescent="0.25">
      <c r="A59" s="327" t="s">
        <v>515</v>
      </c>
      <c r="B59" s="328" t="s">
        <v>499</v>
      </c>
      <c r="C59" s="326" t="s">
        <v>427</v>
      </c>
      <c r="D59" s="326">
        <v>0</v>
      </c>
      <c r="E59" s="326"/>
      <c r="F59" s="326"/>
      <c r="G59" s="326">
        <v>0</v>
      </c>
      <c r="H59" s="326" t="s">
        <v>427</v>
      </c>
      <c r="I59" s="326"/>
      <c r="J59" s="326">
        <v>0</v>
      </c>
      <c r="K59" s="326"/>
      <c r="L59" s="326" t="s">
        <v>427</v>
      </c>
      <c r="M59" s="326"/>
      <c r="N59" s="326">
        <v>0</v>
      </c>
      <c r="O59" s="326"/>
      <c r="P59" s="326" t="s">
        <v>427</v>
      </c>
      <c r="Q59" s="326"/>
      <c r="R59" s="326">
        <v>0</v>
      </c>
      <c r="S59" s="326"/>
      <c r="T59" s="326" t="s">
        <v>427</v>
      </c>
      <c r="U59" s="326"/>
      <c r="V59" s="326">
        <v>0</v>
      </c>
      <c r="W59" s="326"/>
      <c r="X59" s="326" t="s">
        <v>427</v>
      </c>
      <c r="Y59" s="326"/>
      <c r="Z59" s="326">
        <v>0</v>
      </c>
      <c r="AA59" s="326"/>
      <c r="AB59" s="326">
        <v>0</v>
      </c>
      <c r="AC59" s="326">
        <v>0</v>
      </c>
      <c r="AD59" s="160"/>
      <c r="AE59" s="160"/>
      <c r="AF59" s="160"/>
      <c r="AG59" s="160"/>
      <c r="AH59" s="160"/>
      <c r="AI59" s="160"/>
    </row>
    <row r="60" spans="1:35" x14ac:dyDescent="0.25">
      <c r="A60" s="327" t="s">
        <v>516</v>
      </c>
      <c r="B60" s="328" t="s">
        <v>501</v>
      </c>
      <c r="C60" s="326" t="s">
        <v>427</v>
      </c>
      <c r="D60" s="326">
        <v>0</v>
      </c>
      <c r="E60" s="326"/>
      <c r="F60" s="326"/>
      <c r="G60" s="326">
        <v>0</v>
      </c>
      <c r="H60" s="326" t="s">
        <v>427</v>
      </c>
      <c r="I60" s="326"/>
      <c r="J60" s="326">
        <v>0</v>
      </c>
      <c r="K60" s="326"/>
      <c r="L60" s="326" t="s">
        <v>427</v>
      </c>
      <c r="M60" s="326"/>
      <c r="N60" s="326">
        <v>0</v>
      </c>
      <c r="O60" s="326"/>
      <c r="P60" s="326" t="s">
        <v>427</v>
      </c>
      <c r="Q60" s="326"/>
      <c r="R60" s="326">
        <v>0</v>
      </c>
      <c r="S60" s="326"/>
      <c r="T60" s="326" t="s">
        <v>427</v>
      </c>
      <c r="U60" s="326"/>
      <c r="V60" s="326">
        <v>0</v>
      </c>
      <c r="W60" s="326"/>
      <c r="X60" s="326" t="s">
        <v>427</v>
      </c>
      <c r="Y60" s="326"/>
      <c r="Z60" s="326">
        <v>0</v>
      </c>
      <c r="AA60" s="326"/>
      <c r="AB60" s="326">
        <v>0</v>
      </c>
      <c r="AC60" s="326">
        <v>0</v>
      </c>
      <c r="AD60" s="160"/>
      <c r="AE60" s="160"/>
      <c r="AF60" s="160"/>
      <c r="AG60" s="160"/>
      <c r="AH60" s="160"/>
      <c r="AI60" s="160"/>
    </row>
    <row r="61" spans="1:35" ht="31.5" x14ac:dyDescent="0.25">
      <c r="A61" s="324" t="s">
        <v>58</v>
      </c>
      <c r="B61" s="325" t="s">
        <v>133</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160"/>
      <c r="AE61" s="160"/>
      <c r="AF61" s="160"/>
      <c r="AG61" s="160"/>
      <c r="AH61" s="160"/>
      <c r="AI61" s="160"/>
    </row>
    <row r="62" spans="1:35" x14ac:dyDescent="0.25">
      <c r="A62" s="327" t="s">
        <v>517</v>
      </c>
      <c r="B62" s="328" t="s">
        <v>132</v>
      </c>
      <c r="C62" s="326" t="s">
        <v>427</v>
      </c>
      <c r="D62" s="326">
        <v>1.4012001203589308</v>
      </c>
      <c r="E62" s="326"/>
      <c r="F62" s="326"/>
      <c r="G62" s="326">
        <v>0</v>
      </c>
      <c r="H62" s="326" t="s">
        <v>427</v>
      </c>
      <c r="I62" s="326"/>
      <c r="J62" s="326">
        <v>1.4012001203589308</v>
      </c>
      <c r="K62" s="326"/>
      <c r="L62" s="326" t="s">
        <v>427</v>
      </c>
      <c r="M62" s="326"/>
      <c r="N62" s="326">
        <v>0</v>
      </c>
      <c r="O62" s="326"/>
      <c r="P62" s="326" t="s">
        <v>427</v>
      </c>
      <c r="Q62" s="326"/>
      <c r="R62" s="326">
        <v>0</v>
      </c>
      <c r="S62" s="326"/>
      <c r="T62" s="326" t="s">
        <v>427</v>
      </c>
      <c r="U62" s="326"/>
      <c r="V62" s="326">
        <v>0</v>
      </c>
      <c r="W62" s="326"/>
      <c r="X62" s="326" t="s">
        <v>427</v>
      </c>
      <c r="Y62" s="326"/>
      <c r="Z62" s="326">
        <v>0</v>
      </c>
      <c r="AA62" s="326"/>
      <c r="AB62" s="326">
        <v>0</v>
      </c>
      <c r="AC62" s="326">
        <v>1.4012001203589308</v>
      </c>
      <c r="AD62" s="160"/>
      <c r="AE62" s="160"/>
      <c r="AF62" s="160"/>
      <c r="AG62" s="160"/>
      <c r="AH62" s="160"/>
      <c r="AI62" s="160"/>
    </row>
    <row r="63" spans="1:35" x14ac:dyDescent="0.25">
      <c r="A63" s="327" t="s">
        <v>518</v>
      </c>
      <c r="B63" s="331" t="s">
        <v>130</v>
      </c>
      <c r="C63" s="326"/>
      <c r="D63" s="326"/>
      <c r="E63" s="326"/>
      <c r="F63" s="326"/>
      <c r="G63" s="326">
        <v>0</v>
      </c>
      <c r="H63" s="326" t="s">
        <v>427</v>
      </c>
      <c r="I63" s="326"/>
      <c r="J63" s="326">
        <v>0</v>
      </c>
      <c r="K63" s="326"/>
      <c r="L63" s="326" t="s">
        <v>427</v>
      </c>
      <c r="M63" s="326"/>
      <c r="N63" s="326">
        <v>0</v>
      </c>
      <c r="O63" s="326"/>
      <c r="P63" s="326" t="s">
        <v>427</v>
      </c>
      <c r="Q63" s="326"/>
      <c r="R63" s="326">
        <v>0</v>
      </c>
      <c r="S63" s="326"/>
      <c r="T63" s="326" t="s">
        <v>427</v>
      </c>
      <c r="U63" s="326"/>
      <c r="V63" s="326">
        <v>0</v>
      </c>
      <c r="W63" s="326"/>
      <c r="X63" s="326" t="s">
        <v>427</v>
      </c>
      <c r="Y63" s="326"/>
      <c r="Z63" s="326">
        <v>0</v>
      </c>
      <c r="AA63" s="326"/>
      <c r="AB63" s="326">
        <v>0</v>
      </c>
      <c r="AC63" s="326">
        <v>0</v>
      </c>
      <c r="AD63" s="160"/>
      <c r="AE63" s="160"/>
      <c r="AF63" s="160"/>
      <c r="AG63" s="160"/>
      <c r="AH63" s="160"/>
      <c r="AI63" s="160"/>
    </row>
    <row r="64" spans="1:35" ht="54" customHeight="1" x14ac:dyDescent="0.25">
      <c r="A64" s="327" t="s">
        <v>519</v>
      </c>
      <c r="B64" s="328" t="s">
        <v>129</v>
      </c>
      <c r="C64" s="326"/>
      <c r="D64" s="326"/>
      <c r="E64" s="326"/>
      <c r="F64" s="326"/>
      <c r="G64" s="326">
        <v>0</v>
      </c>
      <c r="H64" s="326" t="s">
        <v>427</v>
      </c>
      <c r="I64" s="326"/>
      <c r="J64" s="326">
        <v>0</v>
      </c>
      <c r="K64" s="326"/>
      <c r="L64" s="326" t="s">
        <v>427</v>
      </c>
      <c r="M64" s="326"/>
      <c r="N64" s="326">
        <v>0</v>
      </c>
      <c r="O64" s="326"/>
      <c r="P64" s="326" t="s">
        <v>427</v>
      </c>
      <c r="Q64" s="326"/>
      <c r="R64" s="326">
        <v>0</v>
      </c>
      <c r="S64" s="326"/>
      <c r="T64" s="326" t="s">
        <v>427</v>
      </c>
      <c r="U64" s="326"/>
      <c r="V64" s="326">
        <v>0</v>
      </c>
      <c r="W64" s="326"/>
      <c r="X64" s="326" t="s">
        <v>427</v>
      </c>
      <c r="Y64" s="326"/>
      <c r="Z64" s="326">
        <v>0</v>
      </c>
      <c r="AA64" s="326"/>
      <c r="AB64" s="326">
        <v>0</v>
      </c>
      <c r="AC64" s="326">
        <v>0</v>
      </c>
      <c r="AD64" s="160"/>
      <c r="AE64" s="160"/>
      <c r="AF64" s="160"/>
      <c r="AG64" s="160"/>
      <c r="AH64" s="160"/>
      <c r="AI64" s="160"/>
    </row>
    <row r="65" spans="1:35" x14ac:dyDescent="0.25">
      <c r="A65" s="327" t="s">
        <v>520</v>
      </c>
      <c r="B65" s="331" t="s">
        <v>128</v>
      </c>
      <c r="C65" s="326"/>
      <c r="D65" s="326"/>
      <c r="E65" s="326"/>
      <c r="F65" s="326"/>
      <c r="G65" s="326">
        <v>0</v>
      </c>
      <c r="H65" s="326" t="s">
        <v>427</v>
      </c>
      <c r="I65" s="326"/>
      <c r="J65" s="326">
        <v>0</v>
      </c>
      <c r="K65" s="326"/>
      <c r="L65" s="326" t="s">
        <v>427</v>
      </c>
      <c r="M65" s="326"/>
      <c r="N65" s="326">
        <v>0</v>
      </c>
      <c r="O65" s="326"/>
      <c r="P65" s="326" t="s">
        <v>427</v>
      </c>
      <c r="Q65" s="326"/>
      <c r="R65" s="326">
        <v>0</v>
      </c>
      <c r="S65" s="326"/>
      <c r="T65" s="326" t="s">
        <v>427</v>
      </c>
      <c r="U65" s="326"/>
      <c r="V65" s="326">
        <v>0</v>
      </c>
      <c r="W65" s="326"/>
      <c r="X65" s="326" t="s">
        <v>427</v>
      </c>
      <c r="Y65" s="326"/>
      <c r="Z65" s="326">
        <v>0</v>
      </c>
      <c r="AA65" s="326"/>
      <c r="AB65" s="326">
        <v>0</v>
      </c>
      <c r="AC65" s="326">
        <v>0</v>
      </c>
      <c r="AD65" s="160"/>
      <c r="AE65" s="160"/>
      <c r="AF65" s="160"/>
      <c r="AG65" s="160"/>
      <c r="AH65" s="160"/>
      <c r="AI65" s="160"/>
    </row>
    <row r="66" spans="1:35" ht="50.25" customHeight="1" x14ac:dyDescent="0.25">
      <c r="A66" s="327" t="s">
        <v>521</v>
      </c>
      <c r="B66" s="331" t="s">
        <v>127</v>
      </c>
      <c r="C66" s="326"/>
      <c r="D66" s="326"/>
      <c r="E66" s="326"/>
      <c r="F66" s="326"/>
      <c r="G66" s="326">
        <v>0</v>
      </c>
      <c r="H66" s="326" t="s">
        <v>427</v>
      </c>
      <c r="I66" s="326"/>
      <c r="J66" s="326">
        <v>0.114</v>
      </c>
      <c r="K66" s="326"/>
      <c r="L66" s="326" t="s">
        <v>427</v>
      </c>
      <c r="M66" s="326"/>
      <c r="N66" s="326">
        <v>0</v>
      </c>
      <c r="O66" s="326"/>
      <c r="P66" s="326" t="s">
        <v>427</v>
      </c>
      <c r="Q66" s="326"/>
      <c r="R66" s="326">
        <v>0</v>
      </c>
      <c r="S66" s="326"/>
      <c r="T66" s="326" t="s">
        <v>427</v>
      </c>
      <c r="U66" s="326"/>
      <c r="V66" s="326">
        <v>0</v>
      </c>
      <c r="W66" s="326"/>
      <c r="X66" s="326" t="s">
        <v>427</v>
      </c>
      <c r="Y66" s="326"/>
      <c r="Z66" s="326">
        <v>0</v>
      </c>
      <c r="AA66" s="326"/>
      <c r="AB66" s="326">
        <v>0</v>
      </c>
      <c r="AC66" s="326">
        <v>0.114</v>
      </c>
      <c r="AD66" s="160"/>
      <c r="AE66" s="160"/>
      <c r="AF66" s="160"/>
      <c r="AG66" s="160"/>
      <c r="AH66" s="160"/>
      <c r="AI66" s="160"/>
    </row>
    <row r="67" spans="1:35" x14ac:dyDescent="0.25">
      <c r="A67" s="327" t="s">
        <v>522</v>
      </c>
      <c r="B67" s="328" t="s">
        <v>489</v>
      </c>
      <c r="C67" s="326"/>
      <c r="D67" s="326"/>
      <c r="E67" s="326"/>
      <c r="F67" s="326"/>
      <c r="G67" s="326">
        <v>0</v>
      </c>
      <c r="H67" s="326" t="s">
        <v>427</v>
      </c>
      <c r="I67" s="326"/>
      <c r="J67" s="326">
        <v>0</v>
      </c>
      <c r="K67" s="326"/>
      <c r="L67" s="326" t="s">
        <v>427</v>
      </c>
      <c r="M67" s="326"/>
      <c r="N67" s="326">
        <v>0</v>
      </c>
      <c r="O67" s="326"/>
      <c r="P67" s="326" t="s">
        <v>427</v>
      </c>
      <c r="Q67" s="326"/>
      <c r="R67" s="326">
        <v>0</v>
      </c>
      <c r="S67" s="326"/>
      <c r="T67" s="326" t="s">
        <v>427</v>
      </c>
      <c r="U67" s="326"/>
      <c r="V67" s="326">
        <v>0</v>
      </c>
      <c r="W67" s="326"/>
      <c r="X67" s="326" t="s">
        <v>427</v>
      </c>
      <c r="Y67" s="326"/>
      <c r="Z67" s="326">
        <v>0</v>
      </c>
      <c r="AA67" s="326"/>
      <c r="AB67" s="326">
        <v>0</v>
      </c>
      <c r="AC67" s="326">
        <v>0</v>
      </c>
      <c r="AD67" s="160"/>
      <c r="AE67" s="160"/>
      <c r="AF67" s="160"/>
      <c r="AG67" s="160"/>
      <c r="AH67" s="160"/>
      <c r="AI67" s="160"/>
    </row>
    <row r="68" spans="1:35" ht="36.75" customHeight="1" x14ac:dyDescent="0.25">
      <c r="A68" s="327" t="s">
        <v>523</v>
      </c>
      <c r="B68" s="328" t="s">
        <v>491</v>
      </c>
      <c r="C68" s="326"/>
      <c r="D68" s="326"/>
      <c r="E68" s="326"/>
      <c r="F68" s="326"/>
      <c r="G68" s="326">
        <v>0</v>
      </c>
      <c r="H68" s="326" t="s">
        <v>427</v>
      </c>
      <c r="I68" s="326"/>
      <c r="J68" s="326">
        <v>0</v>
      </c>
      <c r="K68" s="326"/>
      <c r="L68" s="326" t="s">
        <v>427</v>
      </c>
      <c r="M68" s="326"/>
      <c r="N68" s="326">
        <v>0</v>
      </c>
      <c r="O68" s="326"/>
      <c r="P68" s="326" t="s">
        <v>427</v>
      </c>
      <c r="Q68" s="326"/>
      <c r="R68" s="326">
        <v>0</v>
      </c>
      <c r="S68" s="326"/>
      <c r="T68" s="326" t="s">
        <v>427</v>
      </c>
      <c r="U68" s="326"/>
      <c r="V68" s="326">
        <v>0</v>
      </c>
      <c r="W68" s="326"/>
      <c r="X68" s="326" t="s">
        <v>427</v>
      </c>
      <c r="Y68" s="326"/>
      <c r="Z68" s="326">
        <v>0</v>
      </c>
      <c r="AA68" s="326"/>
      <c r="AB68" s="326">
        <v>0</v>
      </c>
      <c r="AC68" s="326">
        <v>0</v>
      </c>
      <c r="AD68" s="160"/>
      <c r="AE68" s="160"/>
      <c r="AF68" s="160"/>
      <c r="AG68" s="160"/>
      <c r="AH68" s="160"/>
      <c r="AI68" s="160"/>
    </row>
    <row r="69" spans="1:35" x14ac:dyDescent="0.25">
      <c r="A69" s="327" t="s">
        <v>524</v>
      </c>
      <c r="B69" s="328" t="s">
        <v>493</v>
      </c>
      <c r="C69" s="326"/>
      <c r="D69" s="326"/>
      <c r="E69" s="326"/>
      <c r="F69" s="326"/>
      <c r="G69" s="326">
        <v>0</v>
      </c>
      <c r="H69" s="326" t="s">
        <v>427</v>
      </c>
      <c r="I69" s="326"/>
      <c r="J69" s="326">
        <v>0</v>
      </c>
      <c r="K69" s="326"/>
      <c r="L69" s="326" t="s">
        <v>427</v>
      </c>
      <c r="M69" s="326"/>
      <c r="N69" s="326">
        <v>0</v>
      </c>
      <c r="O69" s="326"/>
      <c r="P69" s="326" t="s">
        <v>427</v>
      </c>
      <c r="Q69" s="326"/>
      <c r="R69" s="326">
        <v>0</v>
      </c>
      <c r="S69" s="326"/>
      <c r="T69" s="326" t="s">
        <v>427</v>
      </c>
      <c r="U69" s="326"/>
      <c r="V69" s="326">
        <v>0</v>
      </c>
      <c r="W69" s="326"/>
      <c r="X69" s="326" t="s">
        <v>427</v>
      </c>
      <c r="Y69" s="326"/>
      <c r="Z69" s="326">
        <v>0</v>
      </c>
      <c r="AA69" s="326"/>
      <c r="AB69" s="326">
        <v>0</v>
      </c>
      <c r="AC69" s="326">
        <v>0</v>
      </c>
      <c r="AD69" s="160"/>
      <c r="AE69" s="160"/>
      <c r="AF69" s="160"/>
      <c r="AG69" s="160"/>
      <c r="AH69" s="160"/>
      <c r="AI69" s="160"/>
    </row>
    <row r="70" spans="1:35" ht="51" customHeight="1" x14ac:dyDescent="0.25">
      <c r="A70" s="327" t="s">
        <v>525</v>
      </c>
      <c r="B70" s="328" t="s">
        <v>495</v>
      </c>
      <c r="C70" s="326"/>
      <c r="D70" s="326"/>
      <c r="E70" s="326"/>
      <c r="F70" s="326"/>
      <c r="G70" s="326">
        <v>0</v>
      </c>
      <c r="H70" s="326" t="s">
        <v>427</v>
      </c>
      <c r="I70" s="326"/>
      <c r="J70" s="326">
        <v>0</v>
      </c>
      <c r="K70" s="326"/>
      <c r="L70" s="326" t="s">
        <v>427</v>
      </c>
      <c r="M70" s="326"/>
      <c r="N70" s="326">
        <v>0</v>
      </c>
      <c r="O70" s="326"/>
      <c r="P70" s="326" t="s">
        <v>427</v>
      </c>
      <c r="Q70" s="326"/>
      <c r="R70" s="326">
        <v>0</v>
      </c>
      <c r="S70" s="326"/>
      <c r="T70" s="326" t="s">
        <v>427</v>
      </c>
      <c r="U70" s="326"/>
      <c r="V70" s="326">
        <v>0</v>
      </c>
      <c r="W70" s="326"/>
      <c r="X70" s="326" t="s">
        <v>427</v>
      </c>
      <c r="Y70" s="326"/>
      <c r="Z70" s="326">
        <v>0</v>
      </c>
      <c r="AA70" s="326"/>
      <c r="AB70" s="326">
        <v>0</v>
      </c>
      <c r="AC70" s="326">
        <v>0</v>
      </c>
      <c r="AD70" s="160"/>
      <c r="AE70" s="160"/>
      <c r="AF70" s="160"/>
      <c r="AG70" s="160"/>
      <c r="AH70" s="160"/>
      <c r="AI70" s="160"/>
    </row>
    <row r="71" spans="1:35" ht="32.25" customHeight="1" x14ac:dyDescent="0.25">
      <c r="A71" s="327" t="s">
        <v>526</v>
      </c>
      <c r="B71" s="328" t="s">
        <v>497</v>
      </c>
      <c r="C71" s="326"/>
      <c r="D71" s="326"/>
      <c r="E71" s="326"/>
      <c r="F71" s="326"/>
      <c r="G71" s="326">
        <v>0</v>
      </c>
      <c r="H71" s="326" t="s">
        <v>427</v>
      </c>
      <c r="I71" s="326"/>
      <c r="J71" s="326">
        <v>0</v>
      </c>
      <c r="K71" s="326"/>
      <c r="L71" s="326" t="s">
        <v>427</v>
      </c>
      <c r="M71" s="326"/>
      <c r="N71" s="326">
        <v>0</v>
      </c>
      <c r="O71" s="326"/>
      <c r="P71" s="326" t="s">
        <v>427</v>
      </c>
      <c r="Q71" s="326"/>
      <c r="R71" s="326">
        <v>0</v>
      </c>
      <c r="S71" s="326"/>
      <c r="T71" s="326" t="s">
        <v>427</v>
      </c>
      <c r="U71" s="326"/>
      <c r="V71" s="326">
        <v>0</v>
      </c>
      <c r="W71" s="326"/>
      <c r="X71" s="326" t="s">
        <v>427</v>
      </c>
      <c r="Y71" s="326"/>
      <c r="Z71" s="326">
        <v>0</v>
      </c>
      <c r="AA71" s="326"/>
      <c r="AB71" s="326">
        <v>0</v>
      </c>
      <c r="AC71" s="326">
        <v>0</v>
      </c>
      <c r="AD71" s="160"/>
      <c r="AE71" s="160"/>
      <c r="AF71" s="160"/>
      <c r="AG71" s="160"/>
      <c r="AH71" s="160"/>
      <c r="AI71" s="160"/>
    </row>
    <row r="72" spans="1:35" ht="51.75" customHeight="1" x14ac:dyDescent="0.25">
      <c r="A72" s="327" t="s">
        <v>527</v>
      </c>
      <c r="B72" s="328" t="s">
        <v>499</v>
      </c>
      <c r="C72" s="326"/>
      <c r="D72" s="326"/>
      <c r="E72" s="326"/>
      <c r="F72" s="326"/>
      <c r="G72" s="326">
        <v>0</v>
      </c>
      <c r="H72" s="326" t="s">
        <v>427</v>
      </c>
      <c r="I72" s="326"/>
      <c r="J72" s="326">
        <v>0</v>
      </c>
      <c r="K72" s="326"/>
      <c r="L72" s="326" t="s">
        <v>427</v>
      </c>
      <c r="M72" s="326"/>
      <c r="N72" s="326">
        <v>0</v>
      </c>
      <c r="O72" s="326"/>
      <c r="P72" s="326" t="s">
        <v>427</v>
      </c>
      <c r="Q72" s="326"/>
      <c r="R72" s="326">
        <v>0</v>
      </c>
      <c r="S72" s="326"/>
      <c r="T72" s="326" t="s">
        <v>427</v>
      </c>
      <c r="U72" s="326"/>
      <c r="V72" s="326">
        <v>0</v>
      </c>
      <c r="W72" s="326"/>
      <c r="X72" s="326" t="s">
        <v>427</v>
      </c>
      <c r="Y72" s="326"/>
      <c r="Z72" s="326">
        <v>0</v>
      </c>
      <c r="AA72" s="326"/>
      <c r="AB72" s="326">
        <v>0</v>
      </c>
      <c r="AC72" s="326">
        <v>0</v>
      </c>
      <c r="AD72" s="160"/>
      <c r="AE72" s="160"/>
      <c r="AF72" s="160"/>
      <c r="AG72" s="160"/>
      <c r="AH72" s="160"/>
      <c r="AI72" s="160"/>
    </row>
    <row r="73" spans="1:35" ht="21.75" customHeight="1" x14ac:dyDescent="0.25">
      <c r="A73" s="327" t="s">
        <v>528</v>
      </c>
      <c r="B73" s="328" t="s">
        <v>501</v>
      </c>
      <c r="C73" s="326"/>
      <c r="D73" s="326"/>
      <c r="E73" s="326"/>
      <c r="F73" s="326"/>
      <c r="G73" s="326">
        <v>0</v>
      </c>
      <c r="H73" s="326" t="s">
        <v>427</v>
      </c>
      <c r="I73" s="326"/>
      <c r="J73" s="326">
        <v>0</v>
      </c>
      <c r="K73" s="326"/>
      <c r="L73" s="326" t="s">
        <v>427</v>
      </c>
      <c r="M73" s="326"/>
      <c r="N73" s="326">
        <v>0</v>
      </c>
      <c r="O73" s="326"/>
      <c r="P73" s="326" t="s">
        <v>427</v>
      </c>
      <c r="Q73" s="326"/>
      <c r="R73" s="326">
        <v>0</v>
      </c>
      <c r="S73" s="326"/>
      <c r="T73" s="326" t="s">
        <v>427</v>
      </c>
      <c r="U73" s="326"/>
      <c r="V73" s="326">
        <v>0</v>
      </c>
      <c r="W73" s="326"/>
      <c r="X73" s="326" t="s">
        <v>427</v>
      </c>
      <c r="Y73" s="326"/>
      <c r="Z73" s="326">
        <v>0</v>
      </c>
      <c r="AA73" s="326"/>
      <c r="AB73" s="326">
        <v>0</v>
      </c>
      <c r="AC73" s="326">
        <v>0</v>
      </c>
      <c r="AD73" s="160"/>
      <c r="AE73" s="160"/>
      <c r="AF73" s="160"/>
      <c r="AG73" s="160"/>
      <c r="AH73" s="160"/>
      <c r="AI73" s="160"/>
    </row>
    <row r="74" spans="1:35" ht="23.25" customHeight="1" x14ac:dyDescent="0.25">
      <c r="A74" s="324" t="s">
        <v>57</v>
      </c>
      <c r="B74" s="332" t="s">
        <v>185</v>
      </c>
      <c r="C74" s="326"/>
      <c r="D74" s="326"/>
      <c r="E74" s="326"/>
      <c r="F74" s="326"/>
      <c r="G74" s="326">
        <v>0</v>
      </c>
      <c r="H74" s="326" t="s">
        <v>427</v>
      </c>
      <c r="I74" s="326"/>
      <c r="J74" s="326">
        <v>0</v>
      </c>
      <c r="K74" s="326"/>
      <c r="L74" s="326" t="s">
        <v>427</v>
      </c>
      <c r="M74" s="326"/>
      <c r="N74" s="326">
        <v>0</v>
      </c>
      <c r="O74" s="326"/>
      <c r="P74" s="326" t="s">
        <v>427</v>
      </c>
      <c r="Q74" s="326"/>
      <c r="R74" s="326">
        <v>0</v>
      </c>
      <c r="S74" s="326"/>
      <c r="T74" s="326" t="s">
        <v>427</v>
      </c>
      <c r="U74" s="326"/>
      <c r="V74" s="326">
        <v>0</v>
      </c>
      <c r="W74" s="326"/>
      <c r="X74" s="326" t="s">
        <v>427</v>
      </c>
      <c r="Y74" s="326"/>
      <c r="Z74" s="326">
        <v>0</v>
      </c>
      <c r="AA74" s="326"/>
      <c r="AB74" s="326">
        <v>0</v>
      </c>
      <c r="AC74" s="326">
        <v>0</v>
      </c>
      <c r="AD74" s="160"/>
      <c r="AE74" s="160"/>
      <c r="AF74" s="160"/>
      <c r="AG74" s="160"/>
      <c r="AH74" s="160"/>
      <c r="AI74" s="160"/>
    </row>
    <row r="75" spans="1:35" ht="18.75" customHeight="1" x14ac:dyDescent="0.25">
      <c r="A75" s="324" t="s">
        <v>55</v>
      </c>
      <c r="B75" s="325" t="s">
        <v>131</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160"/>
      <c r="AE75" s="160"/>
      <c r="AF75" s="160"/>
      <c r="AG75" s="160"/>
      <c r="AH75" s="160"/>
      <c r="AI75" s="160"/>
    </row>
    <row r="76" spans="1:35" x14ac:dyDescent="0.25">
      <c r="A76" s="327" t="s">
        <v>529</v>
      </c>
      <c r="B76" s="328" t="s">
        <v>482</v>
      </c>
      <c r="C76" s="333"/>
      <c r="D76" s="334"/>
      <c r="E76" s="335"/>
      <c r="F76" s="335"/>
      <c r="G76" s="326">
        <v>0</v>
      </c>
      <c r="H76" s="326" t="s">
        <v>427</v>
      </c>
      <c r="I76" s="335"/>
      <c r="J76" s="326">
        <v>0</v>
      </c>
      <c r="K76" s="334"/>
      <c r="L76" s="326" t="s">
        <v>427</v>
      </c>
      <c r="M76" s="334"/>
      <c r="N76" s="326">
        <v>0</v>
      </c>
      <c r="O76" s="334"/>
      <c r="P76" s="326" t="s">
        <v>427</v>
      </c>
      <c r="Q76" s="334"/>
      <c r="R76" s="326">
        <v>0</v>
      </c>
      <c r="S76" s="334"/>
      <c r="T76" s="326" t="s">
        <v>427</v>
      </c>
      <c r="U76" s="334"/>
      <c r="V76" s="326">
        <v>0</v>
      </c>
      <c r="W76" s="334"/>
      <c r="X76" s="326" t="s">
        <v>427</v>
      </c>
      <c r="Y76" s="334"/>
      <c r="Z76" s="326">
        <v>0</v>
      </c>
      <c r="AA76" s="334"/>
      <c r="AB76" s="326">
        <v>0</v>
      </c>
      <c r="AC76" s="326">
        <v>0</v>
      </c>
      <c r="AD76" s="160"/>
      <c r="AE76" s="160"/>
      <c r="AF76" s="160"/>
      <c r="AG76" s="160"/>
      <c r="AH76" s="160"/>
      <c r="AI76" s="160"/>
    </row>
    <row r="77" spans="1:35" ht="31.5" x14ac:dyDescent="0.25">
      <c r="A77" s="327" t="s">
        <v>530</v>
      </c>
      <c r="B77" s="331" t="s">
        <v>484</v>
      </c>
      <c r="C77" s="326"/>
      <c r="D77" s="326"/>
      <c r="E77" s="326"/>
      <c r="F77" s="326"/>
      <c r="G77" s="326">
        <v>0</v>
      </c>
      <c r="H77" s="326" t="s">
        <v>427</v>
      </c>
      <c r="I77" s="326"/>
      <c r="J77" s="326">
        <v>0</v>
      </c>
      <c r="K77" s="326"/>
      <c r="L77" s="326" t="s">
        <v>427</v>
      </c>
      <c r="M77" s="326"/>
      <c r="N77" s="326">
        <v>0</v>
      </c>
      <c r="O77" s="326"/>
      <c r="P77" s="326" t="s">
        <v>427</v>
      </c>
      <c r="Q77" s="326"/>
      <c r="R77" s="326">
        <v>0</v>
      </c>
      <c r="S77" s="326"/>
      <c r="T77" s="326" t="s">
        <v>427</v>
      </c>
      <c r="U77" s="326"/>
      <c r="V77" s="326">
        <v>0</v>
      </c>
      <c r="W77" s="326"/>
      <c r="X77" s="326" t="s">
        <v>427</v>
      </c>
      <c r="Y77" s="326"/>
      <c r="Z77" s="326">
        <v>0</v>
      </c>
      <c r="AA77" s="326"/>
      <c r="AB77" s="326">
        <v>0</v>
      </c>
      <c r="AC77" s="326">
        <v>0</v>
      </c>
      <c r="AD77" s="160"/>
      <c r="AE77" s="160"/>
      <c r="AF77" s="160"/>
      <c r="AG77" s="160"/>
      <c r="AH77" s="160"/>
      <c r="AI77" s="160"/>
    </row>
    <row r="78" spans="1:35" x14ac:dyDescent="0.25">
      <c r="A78" s="327" t="s">
        <v>531</v>
      </c>
      <c r="B78" s="331" t="s">
        <v>135</v>
      </c>
      <c r="C78" s="326"/>
      <c r="D78" s="326"/>
      <c r="E78" s="326"/>
      <c r="F78" s="326"/>
      <c r="G78" s="326">
        <v>0</v>
      </c>
      <c r="H78" s="326" t="s">
        <v>427</v>
      </c>
      <c r="I78" s="326"/>
      <c r="J78" s="326">
        <v>0</v>
      </c>
      <c r="K78" s="326"/>
      <c r="L78" s="326" t="s">
        <v>427</v>
      </c>
      <c r="M78" s="326"/>
      <c r="N78" s="326">
        <v>0</v>
      </c>
      <c r="O78" s="326"/>
      <c r="P78" s="326" t="s">
        <v>427</v>
      </c>
      <c r="Q78" s="326"/>
      <c r="R78" s="326">
        <v>0</v>
      </c>
      <c r="S78" s="326"/>
      <c r="T78" s="326" t="s">
        <v>427</v>
      </c>
      <c r="U78" s="326"/>
      <c r="V78" s="326">
        <v>0</v>
      </c>
      <c r="W78" s="326"/>
      <c r="X78" s="326" t="s">
        <v>427</v>
      </c>
      <c r="Y78" s="326"/>
      <c r="Z78" s="326">
        <v>0</v>
      </c>
      <c r="AA78" s="326"/>
      <c r="AB78" s="326">
        <v>0</v>
      </c>
      <c r="AC78" s="326">
        <v>0</v>
      </c>
      <c r="AD78" s="160"/>
      <c r="AE78" s="160"/>
      <c r="AF78" s="160"/>
      <c r="AG78" s="160"/>
      <c r="AH78" s="160"/>
      <c r="AI78" s="160"/>
    </row>
    <row r="79" spans="1:35" x14ac:dyDescent="0.25">
      <c r="A79" s="327" t="s">
        <v>532</v>
      </c>
      <c r="B79" s="328" t="s">
        <v>421</v>
      </c>
      <c r="C79" s="326"/>
      <c r="D79" s="326"/>
      <c r="E79" s="326"/>
      <c r="F79" s="326"/>
      <c r="G79" s="326">
        <v>0</v>
      </c>
      <c r="H79" s="326" t="s">
        <v>427</v>
      </c>
      <c r="I79" s="326"/>
      <c r="J79" s="326">
        <v>0.114</v>
      </c>
      <c r="K79" s="326"/>
      <c r="L79" s="326" t="s">
        <v>427</v>
      </c>
      <c r="M79" s="326"/>
      <c r="N79" s="326">
        <v>0</v>
      </c>
      <c r="O79" s="326"/>
      <c r="P79" s="326" t="s">
        <v>427</v>
      </c>
      <c r="Q79" s="326"/>
      <c r="R79" s="326">
        <v>0</v>
      </c>
      <c r="S79" s="326"/>
      <c r="T79" s="326" t="s">
        <v>427</v>
      </c>
      <c r="U79" s="326"/>
      <c r="V79" s="326">
        <v>0</v>
      </c>
      <c r="W79" s="326"/>
      <c r="X79" s="326" t="s">
        <v>427</v>
      </c>
      <c r="Y79" s="326"/>
      <c r="Z79" s="326">
        <v>0</v>
      </c>
      <c r="AA79" s="326"/>
      <c r="AB79" s="326">
        <v>0</v>
      </c>
      <c r="AC79" s="326">
        <v>0.114</v>
      </c>
      <c r="AD79" s="160"/>
      <c r="AE79" s="160"/>
      <c r="AF79" s="160"/>
      <c r="AG79" s="160"/>
      <c r="AH79" s="160"/>
      <c r="AI79" s="160"/>
    </row>
    <row r="80" spans="1:35" x14ac:dyDescent="0.25">
      <c r="A80" s="327" t="s">
        <v>533</v>
      </c>
      <c r="B80" s="328" t="s">
        <v>489</v>
      </c>
      <c r="C80" s="333"/>
      <c r="D80" s="334"/>
      <c r="E80" s="335"/>
      <c r="F80" s="335"/>
      <c r="G80" s="326">
        <v>0</v>
      </c>
      <c r="H80" s="326" t="s">
        <v>427</v>
      </c>
      <c r="I80" s="335"/>
      <c r="J80" s="326">
        <v>0</v>
      </c>
      <c r="K80" s="334"/>
      <c r="L80" s="326" t="s">
        <v>427</v>
      </c>
      <c r="M80" s="334"/>
      <c r="N80" s="326">
        <v>0</v>
      </c>
      <c r="O80" s="334"/>
      <c r="P80" s="326" t="s">
        <v>427</v>
      </c>
      <c r="Q80" s="334"/>
      <c r="R80" s="326">
        <v>0</v>
      </c>
      <c r="S80" s="334"/>
      <c r="T80" s="326" t="s">
        <v>427</v>
      </c>
      <c r="U80" s="334"/>
      <c r="V80" s="326">
        <v>0</v>
      </c>
      <c r="W80" s="334"/>
      <c r="X80" s="326" t="s">
        <v>427</v>
      </c>
      <c r="Y80" s="334"/>
      <c r="Z80" s="326">
        <v>0</v>
      </c>
      <c r="AA80" s="334"/>
      <c r="AB80" s="326">
        <v>0</v>
      </c>
      <c r="AC80" s="326">
        <v>0</v>
      </c>
      <c r="AD80" s="160"/>
      <c r="AE80" s="160"/>
      <c r="AF80" s="160"/>
      <c r="AG80" s="160"/>
      <c r="AH80" s="160"/>
      <c r="AI80" s="160"/>
    </row>
    <row r="81" spans="1:35" x14ac:dyDescent="0.25">
      <c r="A81" s="327" t="s">
        <v>534</v>
      </c>
      <c r="B81" s="328" t="s">
        <v>491</v>
      </c>
      <c r="C81" s="333"/>
      <c r="D81" s="334"/>
      <c r="E81" s="335"/>
      <c r="F81" s="335"/>
      <c r="G81" s="326">
        <v>0</v>
      </c>
      <c r="H81" s="326" t="s">
        <v>427</v>
      </c>
      <c r="I81" s="335"/>
      <c r="J81" s="326">
        <v>0</v>
      </c>
      <c r="K81" s="334"/>
      <c r="L81" s="326" t="s">
        <v>427</v>
      </c>
      <c r="M81" s="334"/>
      <c r="N81" s="326">
        <v>0</v>
      </c>
      <c r="O81" s="334"/>
      <c r="P81" s="326" t="s">
        <v>427</v>
      </c>
      <c r="Q81" s="334"/>
      <c r="R81" s="326">
        <v>0</v>
      </c>
      <c r="S81" s="334"/>
      <c r="T81" s="326" t="s">
        <v>427</v>
      </c>
      <c r="U81" s="334"/>
      <c r="V81" s="326">
        <v>0</v>
      </c>
      <c r="W81" s="334"/>
      <c r="X81" s="326" t="s">
        <v>427</v>
      </c>
      <c r="Y81" s="334"/>
      <c r="Z81" s="326">
        <v>0</v>
      </c>
      <c r="AA81" s="334"/>
      <c r="AB81" s="326">
        <v>0</v>
      </c>
      <c r="AC81" s="326">
        <v>0</v>
      </c>
      <c r="AD81" s="160"/>
      <c r="AE81" s="160"/>
      <c r="AF81" s="160"/>
      <c r="AG81" s="160"/>
      <c r="AH81" s="160"/>
      <c r="AI81" s="160"/>
    </row>
    <row r="82" spans="1:35" x14ac:dyDescent="0.25">
      <c r="A82" s="327" t="s">
        <v>535</v>
      </c>
      <c r="B82" s="328" t="s">
        <v>493</v>
      </c>
      <c r="C82" s="333"/>
      <c r="D82" s="334"/>
      <c r="E82" s="335"/>
      <c r="F82" s="335"/>
      <c r="G82" s="326">
        <v>0</v>
      </c>
      <c r="H82" s="326" t="s">
        <v>427</v>
      </c>
      <c r="I82" s="335"/>
      <c r="J82" s="326">
        <v>0</v>
      </c>
      <c r="K82" s="334"/>
      <c r="L82" s="326" t="s">
        <v>427</v>
      </c>
      <c r="M82" s="334"/>
      <c r="N82" s="326">
        <v>0</v>
      </c>
      <c r="O82" s="334"/>
      <c r="P82" s="326" t="s">
        <v>427</v>
      </c>
      <c r="Q82" s="334"/>
      <c r="R82" s="326">
        <v>0</v>
      </c>
      <c r="S82" s="334"/>
      <c r="T82" s="326" t="s">
        <v>427</v>
      </c>
      <c r="U82" s="334"/>
      <c r="V82" s="326">
        <v>0</v>
      </c>
      <c r="W82" s="334"/>
      <c r="X82" s="326" t="s">
        <v>427</v>
      </c>
      <c r="Y82" s="334"/>
      <c r="Z82" s="326">
        <v>0</v>
      </c>
      <c r="AA82" s="334"/>
      <c r="AB82" s="326">
        <v>0</v>
      </c>
      <c r="AC82" s="326">
        <v>0</v>
      </c>
      <c r="AD82" s="160"/>
      <c r="AE82" s="160"/>
      <c r="AF82" s="160"/>
      <c r="AG82" s="160"/>
      <c r="AH82" s="160"/>
      <c r="AI82" s="160"/>
    </row>
    <row r="83" spans="1:35" x14ac:dyDescent="0.25">
      <c r="A83" s="327" t="s">
        <v>536</v>
      </c>
      <c r="B83" s="328" t="s">
        <v>495</v>
      </c>
      <c r="C83" s="333"/>
      <c r="D83" s="334"/>
      <c r="E83" s="335"/>
      <c r="F83" s="335"/>
      <c r="G83" s="326">
        <v>0</v>
      </c>
      <c r="H83" s="326" t="s">
        <v>427</v>
      </c>
      <c r="I83" s="335"/>
      <c r="J83" s="326">
        <v>0</v>
      </c>
      <c r="K83" s="334"/>
      <c r="L83" s="326" t="s">
        <v>427</v>
      </c>
      <c r="M83" s="334"/>
      <c r="N83" s="326">
        <v>0</v>
      </c>
      <c r="O83" s="334"/>
      <c r="P83" s="326" t="s">
        <v>427</v>
      </c>
      <c r="Q83" s="334"/>
      <c r="R83" s="326">
        <v>0</v>
      </c>
      <c r="S83" s="334"/>
      <c r="T83" s="326" t="s">
        <v>427</v>
      </c>
      <c r="U83" s="334"/>
      <c r="V83" s="326">
        <v>0</v>
      </c>
      <c r="W83" s="334"/>
      <c r="X83" s="326" t="s">
        <v>427</v>
      </c>
      <c r="Y83" s="334"/>
      <c r="Z83" s="326">
        <v>0</v>
      </c>
      <c r="AA83" s="334"/>
      <c r="AB83" s="326">
        <v>0</v>
      </c>
      <c r="AC83" s="326">
        <v>0</v>
      </c>
      <c r="AD83" s="160"/>
      <c r="AE83" s="160"/>
      <c r="AF83" s="160"/>
      <c r="AG83" s="160"/>
      <c r="AH83" s="160"/>
      <c r="AI83" s="160"/>
    </row>
    <row r="84" spans="1:35" x14ac:dyDescent="0.25">
      <c r="A84" s="327" t="s">
        <v>537</v>
      </c>
      <c r="B84" s="328" t="s">
        <v>497</v>
      </c>
      <c r="C84" s="333"/>
      <c r="D84" s="334"/>
      <c r="E84" s="335"/>
      <c r="F84" s="335"/>
      <c r="G84" s="326">
        <v>0</v>
      </c>
      <c r="H84" s="326" t="s">
        <v>427</v>
      </c>
      <c r="I84" s="335"/>
      <c r="J84" s="326">
        <v>0</v>
      </c>
      <c r="K84" s="334"/>
      <c r="L84" s="326" t="s">
        <v>427</v>
      </c>
      <c r="M84" s="334"/>
      <c r="N84" s="326">
        <v>0</v>
      </c>
      <c r="O84" s="334"/>
      <c r="P84" s="326" t="s">
        <v>427</v>
      </c>
      <c r="Q84" s="334"/>
      <c r="R84" s="326">
        <v>0</v>
      </c>
      <c r="S84" s="334"/>
      <c r="T84" s="326" t="s">
        <v>427</v>
      </c>
      <c r="U84" s="334"/>
      <c r="V84" s="326">
        <v>0</v>
      </c>
      <c r="W84" s="334"/>
      <c r="X84" s="326" t="s">
        <v>427</v>
      </c>
      <c r="Y84" s="334"/>
      <c r="Z84" s="326">
        <v>0</v>
      </c>
      <c r="AA84" s="334"/>
      <c r="AB84" s="326">
        <v>0</v>
      </c>
      <c r="AC84" s="326">
        <v>0</v>
      </c>
      <c r="AD84" s="160"/>
      <c r="AE84" s="160"/>
      <c r="AF84" s="160"/>
      <c r="AG84" s="160"/>
      <c r="AH84" s="160"/>
      <c r="AI84" s="160"/>
    </row>
    <row r="85" spans="1:35" x14ac:dyDescent="0.25">
      <c r="A85" s="327" t="s">
        <v>538</v>
      </c>
      <c r="B85" s="328" t="s">
        <v>499</v>
      </c>
      <c r="C85" s="333"/>
      <c r="D85" s="334"/>
      <c r="E85" s="335"/>
      <c r="F85" s="335"/>
      <c r="G85" s="326">
        <v>0</v>
      </c>
      <c r="H85" s="326" t="s">
        <v>427</v>
      </c>
      <c r="I85" s="335"/>
      <c r="J85" s="326">
        <v>0</v>
      </c>
      <c r="K85" s="334"/>
      <c r="L85" s="326" t="s">
        <v>427</v>
      </c>
      <c r="M85" s="334"/>
      <c r="N85" s="326">
        <v>0</v>
      </c>
      <c r="O85" s="334"/>
      <c r="P85" s="326" t="s">
        <v>427</v>
      </c>
      <c r="Q85" s="334"/>
      <c r="R85" s="326">
        <v>0</v>
      </c>
      <c r="S85" s="334"/>
      <c r="T85" s="326" t="s">
        <v>427</v>
      </c>
      <c r="U85" s="334"/>
      <c r="V85" s="326">
        <v>0</v>
      </c>
      <c r="W85" s="334"/>
      <c r="X85" s="326" t="s">
        <v>427</v>
      </c>
      <c r="Y85" s="334"/>
      <c r="Z85" s="326">
        <v>0</v>
      </c>
      <c r="AA85" s="334"/>
      <c r="AB85" s="326">
        <v>0</v>
      </c>
      <c r="AC85" s="326">
        <v>0</v>
      </c>
      <c r="AD85" s="160"/>
      <c r="AE85" s="160"/>
      <c r="AF85" s="160"/>
      <c r="AG85" s="160"/>
      <c r="AH85" s="160"/>
      <c r="AI85" s="160"/>
    </row>
    <row r="86" spans="1:35" x14ac:dyDescent="0.25">
      <c r="A86" s="327" t="s">
        <v>539</v>
      </c>
      <c r="B86" s="328" t="s">
        <v>501</v>
      </c>
      <c r="C86" s="336"/>
      <c r="D86" s="334"/>
      <c r="E86" s="335"/>
      <c r="F86" s="335"/>
      <c r="G86" s="326">
        <v>0</v>
      </c>
      <c r="H86" s="326" t="s">
        <v>427</v>
      </c>
      <c r="I86" s="335"/>
      <c r="J86" s="326">
        <v>0</v>
      </c>
      <c r="K86" s="334"/>
      <c r="L86" s="326" t="s">
        <v>427</v>
      </c>
      <c r="M86" s="334"/>
      <c r="N86" s="326">
        <v>0</v>
      </c>
      <c r="O86" s="334"/>
      <c r="P86" s="326" t="s">
        <v>427</v>
      </c>
      <c r="Q86" s="334"/>
      <c r="R86" s="326">
        <v>0</v>
      </c>
      <c r="S86" s="334"/>
      <c r="T86" s="326" t="s">
        <v>427</v>
      </c>
      <c r="U86" s="334"/>
      <c r="V86" s="326">
        <v>0</v>
      </c>
      <c r="W86" s="334"/>
      <c r="X86" s="326" t="s">
        <v>427</v>
      </c>
      <c r="Y86" s="334"/>
      <c r="Z86" s="326">
        <v>0</v>
      </c>
      <c r="AA86" s="334"/>
      <c r="AB86" s="326">
        <v>0</v>
      </c>
      <c r="AC86" s="326">
        <v>0</v>
      </c>
      <c r="AD86" s="160"/>
      <c r="AE86" s="160"/>
      <c r="AF86" s="160"/>
      <c r="AG86" s="160"/>
      <c r="AH86" s="160"/>
      <c r="AI86" s="160"/>
    </row>
    <row r="87" spans="1:35" x14ac:dyDescent="0.25">
      <c r="G87" s="128"/>
      <c r="H87" s="128"/>
      <c r="I87" s="128"/>
      <c r="J87" s="128"/>
      <c r="K87" s="128"/>
    </row>
    <row r="88" spans="1:35" x14ac:dyDescent="0.25">
      <c r="G88" s="128"/>
      <c r="H88" s="128"/>
      <c r="I88" s="128"/>
      <c r="J88" s="128"/>
      <c r="K88" s="128"/>
    </row>
    <row r="89" spans="1:35" x14ac:dyDescent="0.25">
      <c r="G89" s="128"/>
      <c r="H89" s="128"/>
      <c r="I89" s="128"/>
      <c r="J89" s="128"/>
      <c r="K89" s="128"/>
    </row>
    <row r="90" spans="1:35" x14ac:dyDescent="0.25">
      <c r="G90" s="128"/>
      <c r="H90" s="128"/>
      <c r="I90" s="128"/>
      <c r="J90" s="128"/>
      <c r="K90" s="128"/>
    </row>
  </sheetData>
  <mergeCells count="31">
    <mergeCell ref="X21:Y21"/>
    <mergeCell ref="Z21:AA21"/>
    <mergeCell ref="A20:A22"/>
    <mergeCell ref="E20:F21"/>
    <mergeCell ref="B20:B22"/>
    <mergeCell ref="G20:G22"/>
    <mergeCell ref="H21:I21"/>
    <mergeCell ref="H20:K20"/>
    <mergeCell ref="J21:K21"/>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D1" zoomScale="60" workbookViewId="0">
      <selection activeCell="AU27" sqref="AU27"/>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21.42578125" style="18" customWidth="1"/>
    <col min="34" max="37" width="14.28515625" style="18" customWidth="1"/>
    <col min="38" max="38" width="12.28515625" style="18" customWidth="1"/>
    <col min="39" max="41" width="9.7109375" style="18" customWidth="1"/>
    <col min="42" max="46" width="14.7109375" style="18" customWidth="1"/>
    <col min="47" max="47" width="41.28515625" style="18" customWidth="1"/>
    <col min="48" max="48" width="62.2851562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44" t="s">
        <v>8</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x14ac:dyDescent="0.2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5.75" x14ac:dyDescent="0.25">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row>
    <row r="10" spans="1:48" ht="15.75" x14ac:dyDescent="0.25">
      <c r="A10" s="341" t="s">
        <v>7</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5.75" x14ac:dyDescent="0.25">
      <c r="A12" s="345" t="str">
        <f>'1. паспорт местоположение'!A12:C12</f>
        <v>N_TP3400.VL.0085</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c r="AS12" s="345"/>
      <c r="AT12" s="345"/>
      <c r="AU12" s="345"/>
      <c r="AV12" s="345"/>
    </row>
    <row r="13" spans="1:48" ht="15.75" x14ac:dyDescent="0.25">
      <c r="A13" s="341" t="s">
        <v>6</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5.75" x14ac:dyDescent="0.25">
      <c r="A15" s="345"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row>
    <row r="16" spans="1:48" ht="15.75" x14ac:dyDescent="0.25">
      <c r="A16" s="341" t="s">
        <v>5</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0"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0" customFormat="1" ht="15.75" thickBot="1" x14ac:dyDescent="0.3">
      <c r="A21" s="437" t="s">
        <v>388</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0" customFormat="1" ht="58.5" customHeight="1" x14ac:dyDescent="0.25">
      <c r="A22" s="438" t="s">
        <v>51</v>
      </c>
      <c r="B22" s="441" t="s">
        <v>23</v>
      </c>
      <c r="C22" s="444" t="s">
        <v>50</v>
      </c>
      <c r="D22" s="444" t="s">
        <v>49</v>
      </c>
      <c r="E22" s="446" t="s">
        <v>399</v>
      </c>
      <c r="F22" s="447"/>
      <c r="G22" s="447"/>
      <c r="H22" s="447"/>
      <c r="I22" s="447"/>
      <c r="J22" s="447"/>
      <c r="K22" s="447"/>
      <c r="L22" s="448"/>
      <c r="M22" s="444" t="s">
        <v>48</v>
      </c>
      <c r="N22" s="444" t="s">
        <v>47</v>
      </c>
      <c r="O22" s="444" t="s">
        <v>46</v>
      </c>
      <c r="P22" s="419" t="s">
        <v>193</v>
      </c>
      <c r="Q22" s="419" t="s">
        <v>45</v>
      </c>
      <c r="R22" s="419" t="s">
        <v>44</v>
      </c>
      <c r="S22" s="419" t="s">
        <v>43</v>
      </c>
      <c r="T22" s="419"/>
      <c r="U22" s="434" t="s">
        <v>42</v>
      </c>
      <c r="V22" s="434" t="s">
        <v>41</v>
      </c>
      <c r="W22" s="419" t="s">
        <v>40</v>
      </c>
      <c r="X22" s="419" t="s">
        <v>39</v>
      </c>
      <c r="Y22" s="419" t="s">
        <v>38</v>
      </c>
      <c r="Z22" s="449" t="s">
        <v>37</v>
      </c>
      <c r="AA22" s="419" t="s">
        <v>36</v>
      </c>
      <c r="AB22" s="419" t="s">
        <v>35</v>
      </c>
      <c r="AC22" s="419" t="s">
        <v>34</v>
      </c>
      <c r="AD22" s="419" t="s">
        <v>33</v>
      </c>
      <c r="AE22" s="419" t="s">
        <v>32</v>
      </c>
      <c r="AF22" s="419" t="s">
        <v>31</v>
      </c>
      <c r="AG22" s="419"/>
      <c r="AH22" s="419"/>
      <c r="AI22" s="419"/>
      <c r="AJ22" s="419"/>
      <c r="AK22" s="419"/>
      <c r="AL22" s="419" t="s">
        <v>30</v>
      </c>
      <c r="AM22" s="419"/>
      <c r="AN22" s="419"/>
      <c r="AO22" s="419"/>
      <c r="AP22" s="419" t="s">
        <v>29</v>
      </c>
      <c r="AQ22" s="419"/>
      <c r="AR22" s="419" t="s">
        <v>28</v>
      </c>
      <c r="AS22" s="419" t="s">
        <v>27</v>
      </c>
      <c r="AT22" s="419" t="s">
        <v>26</v>
      </c>
      <c r="AU22" s="419" t="s">
        <v>25</v>
      </c>
      <c r="AV22" s="419" t="s">
        <v>24</v>
      </c>
    </row>
    <row r="23" spans="1:48" s="20" customFormat="1" ht="64.5" customHeight="1" x14ac:dyDescent="0.25">
      <c r="A23" s="439"/>
      <c r="B23" s="442"/>
      <c r="C23" s="445"/>
      <c r="D23" s="445"/>
      <c r="E23" s="426" t="s">
        <v>22</v>
      </c>
      <c r="F23" s="428" t="s">
        <v>130</v>
      </c>
      <c r="G23" s="428" t="s">
        <v>129</v>
      </c>
      <c r="H23" s="428" t="s">
        <v>128</v>
      </c>
      <c r="I23" s="430" t="s">
        <v>311</v>
      </c>
      <c r="J23" s="430" t="s">
        <v>312</v>
      </c>
      <c r="K23" s="430" t="s">
        <v>313</v>
      </c>
      <c r="L23" s="428" t="s">
        <v>79</v>
      </c>
      <c r="M23" s="445"/>
      <c r="N23" s="445"/>
      <c r="O23" s="445"/>
      <c r="P23" s="420"/>
      <c r="Q23" s="420"/>
      <c r="R23" s="420"/>
      <c r="S23" s="432" t="s">
        <v>1</v>
      </c>
      <c r="T23" s="432" t="s">
        <v>10</v>
      </c>
      <c r="U23" s="435"/>
      <c r="V23" s="435"/>
      <c r="W23" s="420"/>
      <c r="X23" s="420"/>
      <c r="Y23" s="420"/>
      <c r="Z23" s="420"/>
      <c r="AA23" s="420"/>
      <c r="AB23" s="420"/>
      <c r="AC23" s="420"/>
      <c r="AD23" s="420"/>
      <c r="AE23" s="420"/>
      <c r="AF23" s="420" t="s">
        <v>21</v>
      </c>
      <c r="AG23" s="420"/>
      <c r="AH23" s="420" t="s">
        <v>20</v>
      </c>
      <c r="AI23" s="420"/>
      <c r="AJ23" s="422" t="s">
        <v>19</v>
      </c>
      <c r="AK23" s="422" t="s">
        <v>18</v>
      </c>
      <c r="AL23" s="422" t="s">
        <v>17</v>
      </c>
      <c r="AM23" s="422" t="s">
        <v>16</v>
      </c>
      <c r="AN23" s="422" t="s">
        <v>15</v>
      </c>
      <c r="AO23" s="422" t="s">
        <v>14</v>
      </c>
      <c r="AP23" s="422" t="s">
        <v>13</v>
      </c>
      <c r="AQ23" s="424" t="s">
        <v>10</v>
      </c>
      <c r="AR23" s="420"/>
      <c r="AS23" s="420"/>
      <c r="AT23" s="420"/>
      <c r="AU23" s="420"/>
      <c r="AV23" s="420"/>
    </row>
    <row r="24" spans="1:48" s="20" customFormat="1" ht="96.75" customHeight="1" thickBot="1" x14ac:dyDescent="0.3">
      <c r="A24" s="440"/>
      <c r="B24" s="443"/>
      <c r="C24" s="423"/>
      <c r="D24" s="423"/>
      <c r="E24" s="427"/>
      <c r="F24" s="429"/>
      <c r="G24" s="429"/>
      <c r="H24" s="429"/>
      <c r="I24" s="431"/>
      <c r="J24" s="431"/>
      <c r="K24" s="431"/>
      <c r="L24" s="429"/>
      <c r="M24" s="423"/>
      <c r="N24" s="423"/>
      <c r="O24" s="423"/>
      <c r="P24" s="421"/>
      <c r="Q24" s="421"/>
      <c r="R24" s="421"/>
      <c r="S24" s="433"/>
      <c r="T24" s="433"/>
      <c r="U24" s="436"/>
      <c r="V24" s="436"/>
      <c r="W24" s="421"/>
      <c r="X24" s="421"/>
      <c r="Y24" s="421"/>
      <c r="Z24" s="421"/>
      <c r="AA24" s="421"/>
      <c r="AB24" s="421"/>
      <c r="AC24" s="421"/>
      <c r="AD24" s="421"/>
      <c r="AE24" s="421"/>
      <c r="AF24" s="293" t="s">
        <v>12</v>
      </c>
      <c r="AG24" s="293" t="s">
        <v>11</v>
      </c>
      <c r="AH24" s="138" t="s">
        <v>1</v>
      </c>
      <c r="AI24" s="138" t="s">
        <v>10</v>
      </c>
      <c r="AJ24" s="423"/>
      <c r="AK24" s="423"/>
      <c r="AL24" s="423"/>
      <c r="AM24" s="423"/>
      <c r="AN24" s="423"/>
      <c r="AO24" s="423"/>
      <c r="AP24" s="423"/>
      <c r="AQ24" s="425"/>
      <c r="AR24" s="421"/>
      <c r="AS24" s="421"/>
      <c r="AT24" s="421"/>
      <c r="AU24" s="421"/>
      <c r="AV24" s="421"/>
    </row>
    <row r="25" spans="1:48" s="19" customFormat="1" ht="11.25" x14ac:dyDescent="0.2">
      <c r="A25" s="294">
        <v>1</v>
      </c>
      <c r="B25" s="295">
        <v>2</v>
      </c>
      <c r="C25" s="295">
        <v>4</v>
      </c>
      <c r="D25" s="295">
        <v>5</v>
      </c>
      <c r="E25" s="295">
        <v>6</v>
      </c>
      <c r="F25" s="295">
        <f>E25+1</f>
        <v>7</v>
      </c>
      <c r="G25" s="295">
        <f t="shared" ref="G25:AV25" si="0">F25+1</f>
        <v>8</v>
      </c>
      <c r="H25" s="295">
        <f t="shared" si="0"/>
        <v>9</v>
      </c>
      <c r="I25" s="295">
        <f t="shared" si="0"/>
        <v>10</v>
      </c>
      <c r="J25" s="295">
        <f t="shared" si="0"/>
        <v>11</v>
      </c>
      <c r="K25" s="295">
        <f t="shared" si="0"/>
        <v>12</v>
      </c>
      <c r="L25" s="295">
        <f t="shared" si="0"/>
        <v>13</v>
      </c>
      <c r="M25" s="295">
        <f t="shared" si="0"/>
        <v>14</v>
      </c>
      <c r="N25" s="295">
        <f t="shared" si="0"/>
        <v>15</v>
      </c>
      <c r="O25" s="295">
        <f t="shared" si="0"/>
        <v>16</v>
      </c>
      <c r="P25" s="295">
        <f t="shared" si="0"/>
        <v>17</v>
      </c>
      <c r="Q25" s="295">
        <f t="shared" si="0"/>
        <v>18</v>
      </c>
      <c r="R25" s="295">
        <f t="shared" si="0"/>
        <v>19</v>
      </c>
      <c r="S25" s="295">
        <f t="shared" si="0"/>
        <v>20</v>
      </c>
      <c r="T25" s="295">
        <f t="shared" si="0"/>
        <v>21</v>
      </c>
      <c r="U25" s="295">
        <f t="shared" si="0"/>
        <v>22</v>
      </c>
      <c r="V25" s="295">
        <f t="shared" si="0"/>
        <v>23</v>
      </c>
      <c r="W25" s="295">
        <f t="shared" si="0"/>
        <v>24</v>
      </c>
      <c r="X25" s="295">
        <f t="shared" si="0"/>
        <v>25</v>
      </c>
      <c r="Y25" s="295">
        <f t="shared" si="0"/>
        <v>26</v>
      </c>
      <c r="Z25" s="295">
        <f t="shared" si="0"/>
        <v>27</v>
      </c>
      <c r="AA25" s="295">
        <f t="shared" si="0"/>
        <v>28</v>
      </c>
      <c r="AB25" s="295">
        <f t="shared" si="0"/>
        <v>29</v>
      </c>
      <c r="AC25" s="295">
        <f t="shared" si="0"/>
        <v>30</v>
      </c>
      <c r="AD25" s="295">
        <f t="shared" si="0"/>
        <v>31</v>
      </c>
      <c r="AE25" s="295">
        <f t="shared" si="0"/>
        <v>32</v>
      </c>
      <c r="AF25" s="295">
        <f t="shared" si="0"/>
        <v>33</v>
      </c>
      <c r="AG25" s="295">
        <f t="shared" si="0"/>
        <v>34</v>
      </c>
      <c r="AH25" s="295">
        <f t="shared" si="0"/>
        <v>35</v>
      </c>
      <c r="AI25" s="295">
        <f t="shared" si="0"/>
        <v>36</v>
      </c>
      <c r="AJ25" s="295">
        <f t="shared" si="0"/>
        <v>37</v>
      </c>
      <c r="AK25" s="295">
        <f t="shared" si="0"/>
        <v>38</v>
      </c>
      <c r="AL25" s="295">
        <f t="shared" si="0"/>
        <v>39</v>
      </c>
      <c r="AM25" s="295">
        <f t="shared" si="0"/>
        <v>40</v>
      </c>
      <c r="AN25" s="295">
        <f t="shared" si="0"/>
        <v>41</v>
      </c>
      <c r="AO25" s="295">
        <f t="shared" si="0"/>
        <v>42</v>
      </c>
      <c r="AP25" s="295">
        <f t="shared" si="0"/>
        <v>43</v>
      </c>
      <c r="AQ25" s="295">
        <f t="shared" si="0"/>
        <v>44</v>
      </c>
      <c r="AR25" s="295">
        <f t="shared" si="0"/>
        <v>45</v>
      </c>
      <c r="AS25" s="295">
        <f t="shared" si="0"/>
        <v>46</v>
      </c>
      <c r="AT25" s="295">
        <f t="shared" si="0"/>
        <v>47</v>
      </c>
      <c r="AU25" s="295">
        <f t="shared" si="0"/>
        <v>48</v>
      </c>
      <c r="AV25" s="296">
        <f t="shared" si="0"/>
        <v>49</v>
      </c>
    </row>
    <row r="26" spans="1:48" s="304" customFormat="1" ht="90" x14ac:dyDescent="0.25">
      <c r="A26" s="297" t="s">
        <v>545</v>
      </c>
      <c r="B26" s="298" t="s">
        <v>546</v>
      </c>
      <c r="C26" s="299" t="s">
        <v>547</v>
      </c>
      <c r="D26" s="300" t="s">
        <v>262</v>
      </c>
      <c r="E26" s="300" t="s">
        <v>262</v>
      </c>
      <c r="F26" s="300" t="s">
        <v>262</v>
      </c>
      <c r="G26" s="300" t="s">
        <v>262</v>
      </c>
      <c r="H26" s="300" t="s">
        <v>262</v>
      </c>
      <c r="I26" s="300" t="s">
        <v>262</v>
      </c>
      <c r="J26" s="300" t="s">
        <v>262</v>
      </c>
      <c r="K26" s="300" t="s">
        <v>262</v>
      </c>
      <c r="L26" s="300" t="s">
        <v>262</v>
      </c>
      <c r="M26" s="300" t="s">
        <v>548</v>
      </c>
      <c r="N26" s="301" t="s">
        <v>567</v>
      </c>
      <c r="O26" s="298" t="s">
        <v>549</v>
      </c>
      <c r="P26" s="302">
        <v>216540</v>
      </c>
      <c r="Q26" s="299" t="s">
        <v>568</v>
      </c>
      <c r="R26" s="302">
        <v>216540</v>
      </c>
      <c r="S26" s="299" t="s">
        <v>550</v>
      </c>
      <c r="T26" s="299" t="s">
        <v>551</v>
      </c>
      <c r="U26" s="299">
        <v>2</v>
      </c>
      <c r="V26" s="299">
        <v>2</v>
      </c>
      <c r="W26" s="299" t="s">
        <v>552</v>
      </c>
      <c r="X26" s="302">
        <v>216540</v>
      </c>
      <c r="Y26" s="300"/>
      <c r="Z26" s="299">
        <v>1</v>
      </c>
      <c r="AA26" s="302">
        <v>216540</v>
      </c>
      <c r="AB26" s="302">
        <v>216540</v>
      </c>
      <c r="AC26" s="299" t="s">
        <v>552</v>
      </c>
      <c r="AD26" s="302">
        <v>259847</v>
      </c>
      <c r="AE26" s="302">
        <v>0</v>
      </c>
      <c r="AF26" s="303" t="s">
        <v>553</v>
      </c>
      <c r="AG26" s="299" t="s">
        <v>554</v>
      </c>
      <c r="AH26" s="299" t="s">
        <v>555</v>
      </c>
      <c r="AI26" s="299" t="s">
        <v>556</v>
      </c>
      <c r="AJ26" s="299" t="s">
        <v>557</v>
      </c>
      <c r="AK26" s="299" t="s">
        <v>558</v>
      </c>
      <c r="AL26" s="300" t="s">
        <v>262</v>
      </c>
      <c r="AM26" s="300" t="s">
        <v>262</v>
      </c>
      <c r="AN26" s="300" t="s">
        <v>262</v>
      </c>
      <c r="AO26" s="300" t="s">
        <v>262</v>
      </c>
      <c r="AP26" s="299" t="s">
        <v>559</v>
      </c>
      <c r="AQ26" s="299" t="s">
        <v>560</v>
      </c>
      <c r="AR26" s="299" t="s">
        <v>561</v>
      </c>
      <c r="AS26" s="299" t="s">
        <v>561</v>
      </c>
      <c r="AT26" s="299" t="s">
        <v>562</v>
      </c>
      <c r="AU26" s="300" t="s">
        <v>262</v>
      </c>
      <c r="AV26" s="299" t="s">
        <v>563</v>
      </c>
    </row>
    <row r="27" spans="1:48"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299" t="s">
        <v>566</v>
      </c>
      <c r="X27" s="302">
        <v>216540</v>
      </c>
      <c r="Y27" s="307"/>
      <c r="Z27" s="299"/>
      <c r="AA27" s="302">
        <v>216540</v>
      </c>
      <c r="AB27" s="307"/>
      <c r="AC27" s="307"/>
      <c r="AD27" s="307"/>
      <c r="AE27" s="307"/>
      <c r="AF27" s="307"/>
      <c r="AG27" s="307"/>
      <c r="AH27" s="307"/>
      <c r="AI27" s="307"/>
      <c r="AJ27" s="307"/>
      <c r="AK27" s="307"/>
      <c r="AL27" s="307"/>
      <c r="AM27" s="307"/>
      <c r="AN27" s="307"/>
      <c r="AO27" s="307"/>
      <c r="AP27" s="307"/>
      <c r="AQ27" s="307"/>
      <c r="AR27" s="307"/>
      <c r="AS27" s="307"/>
      <c r="AT27" s="307"/>
      <c r="AU27" s="307"/>
      <c r="AV27" s="30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7" zoomScale="85" zoomScaleNormal="90" zoomScaleSheetLayoutView="85" workbookViewId="0">
      <selection activeCell="A27" sqref="A27"/>
    </sheetView>
  </sheetViews>
  <sheetFormatPr defaultRowHeight="15.75" x14ac:dyDescent="0.25"/>
  <cols>
    <col min="1" max="2" width="66.140625" style="150"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6" t="s">
        <v>68</v>
      </c>
    </row>
    <row r="2" spans="1:8" ht="18.75" x14ac:dyDescent="0.3">
      <c r="B2" s="147" t="s">
        <v>9</v>
      </c>
    </row>
    <row r="3" spans="1:8" ht="18.75" x14ac:dyDescent="0.3">
      <c r="B3" s="147" t="s">
        <v>405</v>
      </c>
    </row>
    <row r="4" spans="1:8" x14ac:dyDescent="0.25">
      <c r="B4" s="41"/>
    </row>
    <row r="5" spans="1:8" ht="18.75" x14ac:dyDescent="0.3">
      <c r="A5" s="452" t="str">
        <f>'1. паспорт местоположение'!A5:C5</f>
        <v>Год раскрытия информации: 2023 год</v>
      </c>
      <c r="B5" s="452"/>
      <c r="C5" s="67"/>
      <c r="D5" s="67"/>
      <c r="E5" s="67"/>
      <c r="F5" s="67"/>
      <c r="G5" s="67"/>
      <c r="H5" s="67"/>
    </row>
    <row r="6" spans="1:8" ht="18.75" x14ac:dyDescent="0.3">
      <c r="A6" s="156"/>
      <c r="B6" s="156"/>
      <c r="C6" s="156"/>
      <c r="D6" s="156"/>
      <c r="E6" s="156"/>
      <c r="F6" s="156"/>
      <c r="G6" s="156"/>
      <c r="H6" s="156"/>
    </row>
    <row r="7" spans="1:8" ht="18.75" x14ac:dyDescent="0.25">
      <c r="A7" s="344" t="s">
        <v>8</v>
      </c>
      <c r="B7" s="344"/>
      <c r="C7" s="148"/>
      <c r="D7" s="148"/>
      <c r="E7" s="148"/>
      <c r="F7" s="148"/>
      <c r="G7" s="148"/>
      <c r="H7" s="148"/>
    </row>
    <row r="8" spans="1:8" ht="18.75" x14ac:dyDescent="0.25">
      <c r="A8" s="148"/>
      <c r="B8" s="148"/>
      <c r="C8" s="148"/>
      <c r="D8" s="148"/>
      <c r="E8" s="148"/>
      <c r="F8" s="148"/>
      <c r="G8" s="148"/>
      <c r="H8" s="148"/>
    </row>
    <row r="9" spans="1:8" ht="18.75" x14ac:dyDescent="0.25">
      <c r="A9" s="343" t="str">
        <f>'1. паспорт местоположение'!A9:C9</f>
        <v>АО "Россети Тюмень"</v>
      </c>
      <c r="B9" s="343"/>
      <c r="C9" s="111"/>
      <c r="D9" s="111"/>
      <c r="E9" s="111"/>
      <c r="F9" s="111"/>
      <c r="G9" s="111"/>
      <c r="H9" s="111"/>
    </row>
    <row r="10" spans="1:8" x14ac:dyDescent="0.25">
      <c r="A10" s="341" t="s">
        <v>7</v>
      </c>
      <c r="B10" s="341"/>
      <c r="C10" s="112"/>
      <c r="D10" s="112"/>
      <c r="E10" s="112"/>
      <c r="F10" s="112"/>
      <c r="G10" s="112"/>
      <c r="H10" s="112"/>
    </row>
    <row r="11" spans="1:8" ht="18.75" x14ac:dyDescent="0.25">
      <c r="A11" s="148"/>
      <c r="B11" s="148"/>
      <c r="C11" s="148"/>
      <c r="D11" s="148"/>
      <c r="E11" s="148"/>
      <c r="F11" s="148"/>
      <c r="G11" s="148"/>
      <c r="H11" s="148"/>
    </row>
    <row r="12" spans="1:8" ht="30.75" customHeight="1" x14ac:dyDescent="0.25">
      <c r="A12" s="342" t="str">
        <f>'1. паспорт местоположение'!A12:C12</f>
        <v>N_TP3400.VL.0085</v>
      </c>
      <c r="B12" s="342"/>
      <c r="C12" s="111"/>
      <c r="D12" s="111"/>
      <c r="E12" s="111"/>
      <c r="F12" s="111"/>
      <c r="G12" s="111"/>
      <c r="H12" s="111"/>
    </row>
    <row r="13" spans="1:8" x14ac:dyDescent="0.25">
      <c r="A13" s="341" t="s">
        <v>6</v>
      </c>
      <c r="B13" s="341"/>
      <c r="C13" s="112"/>
      <c r="D13" s="112"/>
      <c r="E13" s="112"/>
      <c r="F13" s="112"/>
      <c r="G13" s="112"/>
      <c r="H13" s="112"/>
    </row>
    <row r="14" spans="1:8" ht="18.75" x14ac:dyDescent="0.25">
      <c r="A14" s="149"/>
      <c r="B14" s="149"/>
      <c r="C14" s="149"/>
      <c r="D14" s="149"/>
      <c r="E14" s="149"/>
      <c r="F14" s="149"/>
      <c r="G14" s="149"/>
      <c r="H14" s="149"/>
    </row>
    <row r="15" spans="1:8" ht="47.25" customHeight="1" x14ac:dyDescent="0.25">
      <c r="A15" s="342" t="str">
        <f>'1. паспорт местоположение'!A15:C15</f>
        <v>Реконструкция электросетевого комплекса от ПС 110/10 кВ «Шорохово» ВЛ-10 кВ ф. Денисово (ООО «Племенная индейка», переустройство ВЛ 10 кВ протяженностью 0,114 км)</v>
      </c>
      <c r="B15" s="342"/>
      <c r="C15" s="111"/>
      <c r="D15" s="111"/>
      <c r="E15" s="111"/>
      <c r="F15" s="111"/>
      <c r="G15" s="111"/>
      <c r="H15" s="111"/>
    </row>
    <row r="16" spans="1:8" x14ac:dyDescent="0.25">
      <c r="A16" s="341" t="s">
        <v>5</v>
      </c>
      <c r="B16" s="341"/>
      <c r="C16" s="112"/>
      <c r="D16" s="112"/>
      <c r="E16" s="112"/>
      <c r="F16" s="112"/>
      <c r="G16" s="112"/>
      <c r="H16" s="112"/>
    </row>
    <row r="17" spans="1:2" x14ac:dyDescent="0.25">
      <c r="B17" s="90"/>
    </row>
    <row r="18" spans="1:2" ht="33.75" customHeight="1" x14ac:dyDescent="0.25">
      <c r="A18" s="450" t="s">
        <v>389</v>
      </c>
      <c r="B18" s="451"/>
    </row>
    <row r="19" spans="1:2" x14ac:dyDescent="0.25">
      <c r="B19" s="41"/>
    </row>
    <row r="20" spans="1:2" ht="16.5" thickBot="1" x14ac:dyDescent="0.3">
      <c r="B20" s="91"/>
    </row>
    <row r="21" spans="1:2" ht="69" customHeight="1" thickBot="1" x14ac:dyDescent="0.3">
      <c r="A21" s="92" t="s">
        <v>269</v>
      </c>
      <c r="B21" s="93" t="str">
        <f>A15</f>
        <v>Реконструкция электросетевого комплекса от ПС 110/10 кВ «Шорохово» ВЛ-10 кВ ф. Денисово (ООО «Племенная индейка», переустройство ВЛ 10 кВ протяженностью 0,114 км)</v>
      </c>
    </row>
    <row r="22" spans="1:2" ht="16.5" thickBot="1" x14ac:dyDescent="0.3">
      <c r="A22" s="92" t="s">
        <v>270</v>
      </c>
      <c r="B22" s="93" t="s">
        <v>423</v>
      </c>
    </row>
    <row r="23" spans="1:2" ht="16.5" thickBot="1" x14ac:dyDescent="0.3">
      <c r="A23" s="92" t="s">
        <v>251</v>
      </c>
      <c r="B23" s="152" t="s">
        <v>412</v>
      </c>
    </row>
    <row r="24" spans="1:2" ht="16.5" thickBot="1" x14ac:dyDescent="0.3">
      <c r="A24" s="92" t="s">
        <v>271</v>
      </c>
      <c r="B24" s="94" t="s">
        <v>463</v>
      </c>
    </row>
    <row r="25" spans="1:2" ht="16.5" thickBot="1" x14ac:dyDescent="0.3">
      <c r="A25" s="95" t="s">
        <v>272</v>
      </c>
      <c r="B25" s="151">
        <f>'3.3 паспорт описание'!C29</f>
        <v>2023</v>
      </c>
    </row>
    <row r="26" spans="1:2" ht="16.5" thickBot="1" x14ac:dyDescent="0.3">
      <c r="A26" s="96" t="s">
        <v>273</v>
      </c>
      <c r="B26" s="97" t="str">
        <f>'3.3 паспорт описание'!C30</f>
        <v>П</v>
      </c>
    </row>
    <row r="27" spans="1:2" ht="29.25" thickBot="1" x14ac:dyDescent="0.3">
      <c r="A27" s="99" t="s">
        <v>576</v>
      </c>
      <c r="B27" s="153">
        <v>1.6779999999999999</v>
      </c>
    </row>
    <row r="28" spans="1:2" ht="16.5" thickBot="1" x14ac:dyDescent="0.3">
      <c r="A28" s="98" t="s">
        <v>274</v>
      </c>
      <c r="B28" s="98" t="s">
        <v>428</v>
      </c>
    </row>
    <row r="29" spans="1:2" ht="28.5" x14ac:dyDescent="0.25">
      <c r="A29" s="308" t="s">
        <v>275</v>
      </c>
      <c r="B29" s="309">
        <v>1.085</v>
      </c>
    </row>
    <row r="30" spans="1:2" ht="28.5" x14ac:dyDescent="0.25">
      <c r="A30" s="308" t="s">
        <v>276</v>
      </c>
      <c r="B30" s="310">
        <v>1.085</v>
      </c>
    </row>
    <row r="31" spans="1:2" x14ac:dyDescent="0.25">
      <c r="A31" s="311" t="s">
        <v>277</v>
      </c>
      <c r="B31" s="312"/>
    </row>
    <row r="32" spans="1:2" ht="29.25" thickBot="1" x14ac:dyDescent="0.3">
      <c r="A32" s="313" t="s">
        <v>413</v>
      </c>
      <c r="B32" s="314">
        <v>1.085</v>
      </c>
    </row>
    <row r="33" spans="1:2" ht="30" x14ac:dyDescent="0.25">
      <c r="A33" s="154" t="s">
        <v>564</v>
      </c>
      <c r="B33" s="306">
        <v>9.2999999999999999E-2</v>
      </c>
    </row>
    <row r="34" spans="1:2" x14ac:dyDescent="0.25">
      <c r="A34" s="154" t="s">
        <v>278</v>
      </c>
      <c r="B34" s="305">
        <v>0</v>
      </c>
    </row>
    <row r="35" spans="1:2" x14ac:dyDescent="0.25">
      <c r="A35" s="154" t="s">
        <v>279</v>
      </c>
      <c r="B35" s="306">
        <v>9.2999999999999999E-2</v>
      </c>
    </row>
    <row r="36" spans="1:2" x14ac:dyDescent="0.25">
      <c r="A36" s="154" t="s">
        <v>280</v>
      </c>
      <c r="B36" s="306">
        <v>7.6999999999999999E-2</v>
      </c>
    </row>
    <row r="37" spans="1:2" ht="30" x14ac:dyDescent="0.25">
      <c r="A37" s="154" t="s">
        <v>571</v>
      </c>
      <c r="B37" s="306">
        <v>0.99199999999999999</v>
      </c>
    </row>
    <row r="38" spans="1:2" x14ac:dyDescent="0.25">
      <c r="A38" s="154" t="s">
        <v>278</v>
      </c>
      <c r="B38" s="305">
        <v>0</v>
      </c>
    </row>
    <row r="39" spans="1:2" x14ac:dyDescent="0.25">
      <c r="A39" s="154" t="s">
        <v>279</v>
      </c>
      <c r="B39" s="306">
        <v>0.108</v>
      </c>
    </row>
    <row r="40" spans="1:2" x14ac:dyDescent="0.25">
      <c r="A40" s="154" t="s">
        <v>280</v>
      </c>
      <c r="B40" s="306">
        <v>0.20100000000000001</v>
      </c>
    </row>
    <row r="41" spans="1:2" ht="29.25" thickBot="1" x14ac:dyDescent="0.3">
      <c r="A41" s="313" t="s">
        <v>414</v>
      </c>
      <c r="B41" s="314">
        <v>0</v>
      </c>
    </row>
    <row r="42" spans="1:2" x14ac:dyDescent="0.25">
      <c r="A42" s="154" t="s">
        <v>572</v>
      </c>
      <c r="B42" s="305" t="s">
        <v>434</v>
      </c>
    </row>
    <row r="43" spans="1:2" x14ac:dyDescent="0.25">
      <c r="A43" s="154" t="s">
        <v>278</v>
      </c>
      <c r="B43" s="305" t="s">
        <v>434</v>
      </c>
    </row>
    <row r="44" spans="1:2" x14ac:dyDescent="0.25">
      <c r="A44" s="154" t="s">
        <v>279</v>
      </c>
      <c r="B44" s="305" t="s">
        <v>434</v>
      </c>
    </row>
    <row r="45" spans="1:2" x14ac:dyDescent="0.25">
      <c r="A45" s="154" t="s">
        <v>280</v>
      </c>
      <c r="B45" s="305" t="s">
        <v>434</v>
      </c>
    </row>
    <row r="46" spans="1:2" ht="29.25" thickBot="1" x14ac:dyDescent="0.3">
      <c r="A46" s="313" t="s">
        <v>415</v>
      </c>
      <c r="B46" s="314">
        <v>0</v>
      </c>
    </row>
    <row r="47" spans="1:2" x14ac:dyDescent="0.25">
      <c r="A47" s="154" t="s">
        <v>572</v>
      </c>
      <c r="B47" s="305" t="s">
        <v>434</v>
      </c>
    </row>
    <row r="48" spans="1:2" x14ac:dyDescent="0.25">
      <c r="A48" s="154" t="s">
        <v>278</v>
      </c>
      <c r="B48" s="305" t="s">
        <v>434</v>
      </c>
    </row>
    <row r="49" spans="1:2" x14ac:dyDescent="0.25">
      <c r="A49" s="154" t="s">
        <v>279</v>
      </c>
      <c r="B49" s="305" t="s">
        <v>434</v>
      </c>
    </row>
    <row r="50" spans="1:2" x14ac:dyDescent="0.25">
      <c r="A50" s="154" t="s">
        <v>280</v>
      </c>
      <c r="B50" s="305" t="s">
        <v>434</v>
      </c>
    </row>
    <row r="51" spans="1:2" ht="29.25" thickBot="1" x14ac:dyDescent="0.3">
      <c r="A51" s="313" t="s">
        <v>281</v>
      </c>
      <c r="B51" s="315" t="s">
        <v>434</v>
      </c>
    </row>
    <row r="52" spans="1:2" x14ac:dyDescent="0.25">
      <c r="A52" s="154" t="s">
        <v>277</v>
      </c>
      <c r="B52" s="305" t="s">
        <v>434</v>
      </c>
    </row>
    <row r="53" spans="1:2" x14ac:dyDescent="0.25">
      <c r="A53" s="154" t="s">
        <v>416</v>
      </c>
      <c r="B53" s="305" t="s">
        <v>434</v>
      </c>
    </row>
    <row r="54" spans="1:2" x14ac:dyDescent="0.25">
      <c r="A54" s="154" t="s">
        <v>417</v>
      </c>
      <c r="B54" s="305" t="s">
        <v>434</v>
      </c>
    </row>
    <row r="55" spans="1:2" x14ac:dyDescent="0.25">
      <c r="A55" s="154" t="s">
        <v>418</v>
      </c>
      <c r="B55" s="305" t="s">
        <v>434</v>
      </c>
    </row>
    <row r="56" spans="1:2" ht="16.5" thickBot="1" x14ac:dyDescent="0.3">
      <c r="A56" s="313" t="s">
        <v>282</v>
      </c>
      <c r="B56" s="315">
        <v>0</v>
      </c>
    </row>
    <row r="57" spans="1:2" ht="16.5" thickBot="1" x14ac:dyDescent="0.3">
      <c r="A57" s="313" t="s">
        <v>283</v>
      </c>
      <c r="B57" s="314">
        <v>0.20499999999999999</v>
      </c>
    </row>
    <row r="58" spans="1:2" ht="16.5" thickBot="1" x14ac:dyDescent="0.3">
      <c r="A58" s="313" t="s">
        <v>284</v>
      </c>
      <c r="B58" s="315">
        <v>0</v>
      </c>
    </row>
    <row r="59" spans="1:2" ht="16.5" thickBot="1" x14ac:dyDescent="0.3">
      <c r="A59" s="313" t="s">
        <v>285</v>
      </c>
      <c r="B59" s="314">
        <v>0.32100000000000001</v>
      </c>
    </row>
    <row r="60" spans="1:2" ht="16.5" thickBot="1" x14ac:dyDescent="0.3">
      <c r="A60" s="313" t="s">
        <v>286</v>
      </c>
      <c r="B60" s="315" t="s">
        <v>434</v>
      </c>
    </row>
    <row r="61" spans="1:2" x14ac:dyDescent="0.25">
      <c r="A61" s="154" t="s">
        <v>287</v>
      </c>
      <c r="B61" s="305" t="s">
        <v>565</v>
      </c>
    </row>
    <row r="62" spans="1:2" x14ac:dyDescent="0.25">
      <c r="A62" s="154" t="s">
        <v>288</v>
      </c>
      <c r="B62" s="305" t="s">
        <v>434</v>
      </c>
    </row>
    <row r="63" spans="1:2" x14ac:dyDescent="0.25">
      <c r="A63" s="154" t="s">
        <v>289</v>
      </c>
      <c r="B63" s="305" t="s">
        <v>434</v>
      </c>
    </row>
    <row r="64" spans="1:2" x14ac:dyDescent="0.25">
      <c r="A64" s="154" t="s">
        <v>290</v>
      </c>
      <c r="B64" s="305" t="s">
        <v>573</v>
      </c>
    </row>
    <row r="65" spans="1:2" x14ac:dyDescent="0.25">
      <c r="A65" s="154" t="s">
        <v>291</v>
      </c>
      <c r="B65" s="305" t="s">
        <v>434</v>
      </c>
    </row>
    <row r="66" spans="1:2" ht="29.25" thickBot="1" x14ac:dyDescent="0.3">
      <c r="A66" s="318" t="s">
        <v>292</v>
      </c>
      <c r="B66" s="319" t="s">
        <v>408</v>
      </c>
    </row>
    <row r="67" spans="1:2" ht="29.25" thickBot="1" x14ac:dyDescent="0.3">
      <c r="A67" s="318" t="s">
        <v>293</v>
      </c>
      <c r="B67" s="319">
        <v>6</v>
      </c>
    </row>
    <row r="68" spans="1:2" x14ac:dyDescent="0.25">
      <c r="A68" s="154" t="s">
        <v>277</v>
      </c>
      <c r="B68" s="305"/>
    </row>
    <row r="69" spans="1:2" x14ac:dyDescent="0.25">
      <c r="A69" s="154" t="s">
        <v>294</v>
      </c>
      <c r="B69" s="305" t="s">
        <v>61</v>
      </c>
    </row>
    <row r="70" spans="1:2" x14ac:dyDescent="0.25">
      <c r="A70" s="154" t="s">
        <v>295</v>
      </c>
      <c r="B70" s="305" t="s">
        <v>61</v>
      </c>
    </row>
    <row r="71" spans="1:2" ht="16.5" thickBot="1" x14ac:dyDescent="0.3">
      <c r="A71" s="318" t="s">
        <v>296</v>
      </c>
      <c r="B71" s="319" t="s">
        <v>408</v>
      </c>
    </row>
    <row r="72" spans="1:2" ht="16.5" thickBot="1" x14ac:dyDescent="0.3">
      <c r="A72" s="318" t="s">
        <v>297</v>
      </c>
      <c r="B72" s="319" t="s">
        <v>408</v>
      </c>
    </row>
    <row r="73" spans="1:2" x14ac:dyDescent="0.25">
      <c r="A73" s="154" t="s">
        <v>298</v>
      </c>
      <c r="B73" s="321"/>
    </row>
    <row r="74" spans="1:2" x14ac:dyDescent="0.25">
      <c r="A74" s="154" t="s">
        <v>299</v>
      </c>
      <c r="B74" s="305"/>
    </row>
    <row r="75" spans="1:2" x14ac:dyDescent="0.25">
      <c r="A75" s="154" t="s">
        <v>300</v>
      </c>
      <c r="B75" s="305"/>
    </row>
    <row r="76" spans="1:2" ht="29.25" thickBot="1" x14ac:dyDescent="0.3">
      <c r="A76" s="318" t="s">
        <v>301</v>
      </c>
      <c r="B76" s="319" t="s">
        <v>574</v>
      </c>
    </row>
    <row r="77" spans="1:2" ht="28.5" customHeight="1" thickBot="1" x14ac:dyDescent="0.3">
      <c r="A77" s="318" t="s">
        <v>302</v>
      </c>
      <c r="B77" s="320" t="s">
        <v>575</v>
      </c>
    </row>
    <row r="78" spans="1:2" x14ac:dyDescent="0.25">
      <c r="A78" s="154" t="s">
        <v>303</v>
      </c>
      <c r="B78" s="305"/>
    </row>
    <row r="79" spans="1:2" x14ac:dyDescent="0.25">
      <c r="A79" s="154" t="s">
        <v>304</v>
      </c>
      <c r="B79" s="305"/>
    </row>
    <row r="80" spans="1:2" x14ac:dyDescent="0.25">
      <c r="A80" s="154" t="s">
        <v>305</v>
      </c>
      <c r="B80" s="305"/>
    </row>
    <row r="81" spans="1:2" x14ac:dyDescent="0.25">
      <c r="A81" s="154" t="s">
        <v>306</v>
      </c>
      <c r="B81" s="305"/>
    </row>
    <row r="82" spans="1:2" ht="16.5" thickBot="1" x14ac:dyDescent="0.3">
      <c r="A82" s="322" t="s">
        <v>307</v>
      </c>
      <c r="B82" s="323"/>
    </row>
    <row r="85" spans="1:2" x14ac:dyDescent="0.25">
      <c r="A85" s="100"/>
      <c r="B85" s="101"/>
    </row>
    <row r="86" spans="1:2" x14ac:dyDescent="0.25">
      <c r="B86" s="102"/>
    </row>
    <row r="87" spans="1:2" x14ac:dyDescent="0.25">
      <c r="B87"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Баженова Наталья Борисовна</cp:lastModifiedBy>
  <cp:lastPrinted>2022-10-21T06:06:48Z</cp:lastPrinted>
  <dcterms:created xsi:type="dcterms:W3CDTF">2015-08-16T15:31:05Z</dcterms:created>
  <dcterms:modified xsi:type="dcterms:W3CDTF">2023-10-20T11:39:37Z</dcterms:modified>
</cp:coreProperties>
</file>